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Cities/Cities 6th/Public/CITIES 6-03/"/>
    </mc:Choice>
  </mc:AlternateContent>
  <xr:revisionPtr revIDLastSave="1" documentId="13_ncr:1_{78171247-6ABE-4226-8822-46B8A6468A37}" xr6:coauthVersionLast="47" xr6:coauthVersionMax="47" xr10:uidLastSave="{14C5509E-E63E-4FD9-BE00-81AD8FB54478}"/>
  <bookViews>
    <workbookView xWindow="-110" yWindow="-110" windowWidth="38620" windowHeight="21220" tabRatio="899" xr2:uid="{5959DB5F-17B9-46A0-952D-9A4BD82D30AB}"/>
  </bookViews>
  <sheets>
    <sheet name="YR_END_12_21" sheetId="1" r:id="rId1"/>
    <sheet name="ETI_Customers" sheetId="3" r:id="rId2"/>
    <sheet name="ETI_Sales" sheetId="2" r:id="rId3"/>
    <sheet name="ETI_MonthlyVariance" sheetId="6" r:id="rId4"/>
    <sheet name="ETI_MnthCycWthr" sheetId="5" r:id="rId5"/>
    <sheet name="ETI_MnthNCycWthr" sheetId="8" r:id="rId6"/>
    <sheet name="Coefficients" sheetId="4" r:id="rId7"/>
  </sheets>
  <definedNames>
    <definedName name="ComELEC" localSheetId="6">#REF!</definedName>
    <definedName name="ComELEC" localSheetId="4">#REF!</definedName>
    <definedName name="ComELEC" localSheetId="5">#REF!</definedName>
    <definedName name="ComELEC" localSheetId="3">#REF!</definedName>
    <definedName name="ComELEC" localSheetId="0">YR_END_12_21!#REF!</definedName>
    <definedName name="ComELEC">#REF!</definedName>
    <definedName name="ComGAS" localSheetId="6">#REF!</definedName>
    <definedName name="ComGAS" localSheetId="4">#REF!</definedName>
    <definedName name="ComGAS" localSheetId="5">#REF!</definedName>
    <definedName name="ComGAS" localSheetId="3">#REF!</definedName>
    <definedName name="ComGAS">#REF!</definedName>
    <definedName name="_xlnm.Print_Area" localSheetId="0">YR_END_12_21!$A$1:$M$85</definedName>
    <definedName name="ResELEC" localSheetId="6">#REF!</definedName>
    <definedName name="ResELEC" localSheetId="4">#REF!</definedName>
    <definedName name="ResELEC" localSheetId="5">#REF!</definedName>
    <definedName name="ResELEC" localSheetId="3">#REF!</definedName>
    <definedName name="ResELEC" localSheetId="0">YR_END_12_21!$A$1:$L$23</definedName>
    <definedName name="ResELEC">#REF!</definedName>
    <definedName name="ResGAS" localSheetId="6">#REF!</definedName>
    <definedName name="ResGAS" localSheetId="4">#REF!</definedName>
    <definedName name="ResGAS" localSheetId="5">#REF!</definedName>
    <definedName name="ResGAS" localSheetId="3">#REF!</definedName>
    <definedName name="ResGA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4" i="1" l="1"/>
  <c r="G84" i="1"/>
  <c r="F84" i="1"/>
  <c r="E84" i="1"/>
  <c r="J83" i="1"/>
  <c r="I83" i="1"/>
  <c r="H83" i="1"/>
  <c r="G83" i="1"/>
  <c r="F83" i="1"/>
  <c r="E83" i="1"/>
  <c r="L79" i="1"/>
  <c r="K79" i="1"/>
  <c r="J79" i="1"/>
  <c r="I79" i="1"/>
  <c r="H79" i="1"/>
  <c r="G79" i="1"/>
  <c r="F79" i="1"/>
  <c r="E79" i="1"/>
  <c r="E78" i="1" a="1"/>
  <c r="L78" i="1" s="1"/>
  <c r="E77" i="1" a="1"/>
  <c r="E77" i="1" s="1"/>
  <c r="K58" i="1"/>
  <c r="K59" i="1"/>
  <c r="K60" i="1"/>
  <c r="K61" i="1"/>
  <c r="K62" i="1"/>
  <c r="K63" i="1"/>
  <c r="K64" i="1"/>
  <c r="K65" i="1"/>
  <c r="K66" i="1"/>
  <c r="K67" i="1"/>
  <c r="K68" i="1"/>
  <c r="K57" i="1"/>
  <c r="M68" i="1"/>
  <c r="M67" i="1"/>
  <c r="M66" i="1"/>
  <c r="M65" i="1"/>
  <c r="M64" i="1"/>
  <c r="M63" i="1"/>
  <c r="M62" i="1"/>
  <c r="M61" i="1"/>
  <c r="M60" i="1"/>
  <c r="M59" i="1"/>
  <c r="M58" i="1"/>
  <c r="M57" i="1"/>
  <c r="H68" i="1"/>
  <c r="H67" i="1"/>
  <c r="H66" i="1"/>
  <c r="H65" i="1"/>
  <c r="H64" i="1"/>
  <c r="H63" i="1"/>
  <c r="H62" i="1"/>
  <c r="H61" i="1"/>
  <c r="H60" i="1"/>
  <c r="H59" i="1"/>
  <c r="H58" i="1"/>
  <c r="H57" i="1"/>
  <c r="G68" i="1"/>
  <c r="G67" i="1"/>
  <c r="G66" i="1"/>
  <c r="G65" i="1"/>
  <c r="G64" i="1"/>
  <c r="G63" i="1"/>
  <c r="G62" i="1"/>
  <c r="G61" i="1"/>
  <c r="G60" i="1"/>
  <c r="G59" i="1"/>
  <c r="G58" i="1"/>
  <c r="G57" i="1"/>
  <c r="K44" i="1"/>
  <c r="K43" i="1"/>
  <c r="K42" i="1"/>
  <c r="K41" i="1"/>
  <c r="K40" i="1"/>
  <c r="K39" i="1"/>
  <c r="K38" i="1"/>
  <c r="K37" i="1"/>
  <c r="K36" i="1"/>
  <c r="K35" i="1"/>
  <c r="K34" i="1"/>
  <c r="K33" i="1"/>
  <c r="M34" i="1"/>
  <c r="M35" i="1"/>
  <c r="M36" i="1"/>
  <c r="M37" i="1"/>
  <c r="M38" i="1"/>
  <c r="M39" i="1"/>
  <c r="M40" i="1"/>
  <c r="M41" i="1"/>
  <c r="M42" i="1"/>
  <c r="M43" i="1"/>
  <c r="M44" i="1"/>
  <c r="M33" i="1"/>
  <c r="H43" i="1"/>
  <c r="H42" i="1"/>
  <c r="H41" i="1"/>
  <c r="H40" i="1"/>
  <c r="H39" i="1"/>
  <c r="H38" i="1"/>
  <c r="H37" i="1"/>
  <c r="H36" i="1"/>
  <c r="G43" i="1"/>
  <c r="G42" i="1"/>
  <c r="G41" i="1"/>
  <c r="G40" i="1"/>
  <c r="G39" i="1"/>
  <c r="G38" i="1"/>
  <c r="G37" i="1"/>
  <c r="G36" i="1"/>
  <c r="F44" i="1"/>
  <c r="F35" i="1"/>
  <c r="F34" i="1"/>
  <c r="F33" i="1"/>
  <c r="E44" i="1"/>
  <c r="E35" i="1"/>
  <c r="E34" i="1"/>
  <c r="E33" i="1"/>
  <c r="K21" i="1"/>
  <c r="K20" i="1"/>
  <c r="K19" i="1"/>
  <c r="K18" i="1"/>
  <c r="K17" i="1"/>
  <c r="K16" i="1"/>
  <c r="K15" i="1"/>
  <c r="K14" i="1"/>
  <c r="K13" i="1"/>
  <c r="K12" i="1"/>
  <c r="K11" i="1"/>
  <c r="K10" i="1"/>
  <c r="M21" i="1"/>
  <c r="M20" i="1"/>
  <c r="M19" i="1"/>
  <c r="M18" i="1"/>
  <c r="M17" i="1"/>
  <c r="M16" i="1"/>
  <c r="M15" i="1"/>
  <c r="M14" i="1"/>
  <c r="M13" i="1"/>
  <c r="M12" i="1"/>
  <c r="M11" i="1"/>
  <c r="M10" i="1"/>
  <c r="H14" i="1"/>
  <c r="H15" i="1"/>
  <c r="H16" i="1"/>
  <c r="H17" i="1"/>
  <c r="H18" i="1"/>
  <c r="H19" i="1"/>
  <c r="H20" i="1"/>
  <c r="H13" i="1"/>
  <c r="G14" i="1"/>
  <c r="G15" i="1"/>
  <c r="G16" i="1"/>
  <c r="G17" i="1"/>
  <c r="G18" i="1"/>
  <c r="G19" i="1"/>
  <c r="G20" i="1"/>
  <c r="G13" i="1"/>
  <c r="F21" i="1"/>
  <c r="F20" i="1"/>
  <c r="F11" i="1"/>
  <c r="F12" i="1"/>
  <c r="F13" i="1"/>
  <c r="F10" i="1"/>
  <c r="E21" i="1"/>
  <c r="E20" i="1"/>
  <c r="E11" i="1"/>
  <c r="E12" i="1"/>
  <c r="E13" i="1"/>
  <c r="E10" i="1"/>
  <c r="C58" i="1"/>
  <c r="C59" i="1"/>
  <c r="C60" i="1"/>
  <c r="C61" i="1"/>
  <c r="C62" i="1"/>
  <c r="C63" i="1"/>
  <c r="C64" i="1"/>
  <c r="C65" i="1"/>
  <c r="C66" i="1"/>
  <c r="C67" i="1"/>
  <c r="C68" i="1"/>
  <c r="C57" i="1"/>
  <c r="C34" i="1"/>
  <c r="C35" i="1"/>
  <c r="C36" i="1"/>
  <c r="C37" i="1"/>
  <c r="C38" i="1"/>
  <c r="C39" i="1"/>
  <c r="C40" i="1"/>
  <c r="C41" i="1"/>
  <c r="C42" i="1"/>
  <c r="C43" i="1"/>
  <c r="C44" i="1"/>
  <c r="C33" i="1"/>
  <c r="C11" i="1"/>
  <c r="C12" i="1"/>
  <c r="C13" i="1"/>
  <c r="C14" i="1"/>
  <c r="C15" i="1"/>
  <c r="C16" i="1"/>
  <c r="C17" i="1"/>
  <c r="C18" i="1"/>
  <c r="C19" i="1"/>
  <c r="C20" i="1"/>
  <c r="C21" i="1"/>
  <c r="C10" i="1"/>
  <c r="B58" i="1"/>
  <c r="B59" i="1"/>
  <c r="B60" i="1"/>
  <c r="B61" i="1"/>
  <c r="B62" i="1"/>
  <c r="B63" i="1"/>
  <c r="B64" i="1"/>
  <c r="B65" i="1"/>
  <c r="B66" i="1"/>
  <c r="B67" i="1"/>
  <c r="B68" i="1"/>
  <c r="B57" i="1"/>
  <c r="B34" i="1"/>
  <c r="B35" i="1"/>
  <c r="B36" i="1"/>
  <c r="B37" i="1"/>
  <c r="B38" i="1"/>
  <c r="B39" i="1"/>
  <c r="B40" i="1"/>
  <c r="B41" i="1"/>
  <c r="B42" i="1"/>
  <c r="B43" i="1"/>
  <c r="B44" i="1"/>
  <c r="B33" i="1"/>
  <c r="B11" i="1"/>
  <c r="B12" i="1"/>
  <c r="B13" i="1"/>
  <c r="B14" i="1"/>
  <c r="B15" i="1"/>
  <c r="B16" i="1"/>
  <c r="B17" i="1"/>
  <c r="B18" i="1"/>
  <c r="B19" i="1"/>
  <c r="B20" i="1"/>
  <c r="B21" i="1"/>
  <c r="B10" i="1"/>
  <c r="I78" i="1" l="1"/>
  <c r="J78" i="1"/>
  <c r="G78" i="1"/>
  <c r="K78" i="1"/>
  <c r="F78" i="1"/>
  <c r="E78" i="1"/>
  <c r="H78" i="1"/>
  <c r="L77" i="1"/>
  <c r="H77" i="1"/>
  <c r="K77" i="1"/>
  <c r="G77" i="1"/>
  <c r="J77" i="1"/>
  <c r="F77" i="1"/>
  <c r="I77" i="1"/>
  <c r="C72" i="1" l="1"/>
  <c r="M69" i="1"/>
  <c r="K69" i="1"/>
  <c r="H69" i="1"/>
  <c r="G69" i="1"/>
  <c r="C69" i="1"/>
  <c r="B69" i="1"/>
  <c r="L68" i="1"/>
  <c r="J68" i="1"/>
  <c r="I68" i="1"/>
  <c r="D68" i="1"/>
  <c r="A68" i="1"/>
  <c r="L67" i="1"/>
  <c r="J67" i="1"/>
  <c r="I67" i="1"/>
  <c r="D67" i="1"/>
  <c r="A67" i="1"/>
  <c r="L66" i="1"/>
  <c r="J66" i="1"/>
  <c r="I66" i="1"/>
  <c r="D66" i="1"/>
  <c r="A66" i="1"/>
  <c r="L65" i="1"/>
  <c r="J65" i="1"/>
  <c r="I65" i="1"/>
  <c r="D65" i="1"/>
  <c r="A65" i="1"/>
  <c r="L64" i="1"/>
  <c r="J64" i="1"/>
  <c r="I64" i="1"/>
  <c r="D64" i="1"/>
  <c r="A64" i="1"/>
  <c r="L63" i="1"/>
  <c r="J63" i="1"/>
  <c r="I63" i="1"/>
  <c r="D63" i="1"/>
  <c r="A63" i="1"/>
  <c r="L62" i="1"/>
  <c r="J62" i="1"/>
  <c r="I62" i="1"/>
  <c r="D62" i="1"/>
  <c r="A62" i="1"/>
  <c r="L61" i="1"/>
  <c r="J61" i="1"/>
  <c r="I61" i="1"/>
  <c r="D61" i="1"/>
  <c r="A61" i="1"/>
  <c r="L60" i="1"/>
  <c r="J60" i="1"/>
  <c r="I60" i="1"/>
  <c r="D60" i="1"/>
  <c r="A60" i="1"/>
  <c r="L59" i="1"/>
  <c r="J59" i="1"/>
  <c r="I59" i="1"/>
  <c r="D59" i="1"/>
  <c r="A59" i="1"/>
  <c r="L58" i="1"/>
  <c r="J58" i="1"/>
  <c r="I58" i="1"/>
  <c r="D58" i="1"/>
  <c r="A58" i="1"/>
  <c r="L57" i="1"/>
  <c r="J57" i="1"/>
  <c r="I57" i="1"/>
  <c r="D57" i="1"/>
  <c r="A57" i="1"/>
  <c r="A52" i="1"/>
  <c r="A50" i="1"/>
  <c r="M45" i="1"/>
  <c r="K45" i="1"/>
  <c r="H45" i="1"/>
  <c r="G45" i="1"/>
  <c r="F45" i="1"/>
  <c r="E45" i="1"/>
  <c r="C45" i="1"/>
  <c r="B45" i="1"/>
  <c r="L44" i="1"/>
  <c r="J44" i="1"/>
  <c r="I44" i="1"/>
  <c r="D44" i="1"/>
  <c r="A44" i="1"/>
  <c r="L43" i="1"/>
  <c r="J43" i="1"/>
  <c r="I43" i="1"/>
  <c r="D43" i="1"/>
  <c r="A43" i="1"/>
  <c r="L42" i="1"/>
  <c r="J42" i="1"/>
  <c r="I42" i="1"/>
  <c r="D42" i="1"/>
  <c r="A42" i="1"/>
  <c r="L41" i="1"/>
  <c r="J41" i="1"/>
  <c r="I41" i="1"/>
  <c r="D41" i="1"/>
  <c r="A41" i="1"/>
  <c r="L40" i="1"/>
  <c r="J40" i="1"/>
  <c r="I40" i="1"/>
  <c r="D40" i="1"/>
  <c r="A40" i="1"/>
  <c r="L39" i="1"/>
  <c r="J39" i="1"/>
  <c r="I39" i="1"/>
  <c r="D39" i="1"/>
  <c r="A39" i="1"/>
  <c r="L38" i="1"/>
  <c r="J38" i="1"/>
  <c r="I38" i="1"/>
  <c r="D38" i="1"/>
  <c r="A38" i="1"/>
  <c r="L37" i="1"/>
  <c r="J37" i="1"/>
  <c r="I37" i="1"/>
  <c r="D37" i="1"/>
  <c r="A37" i="1"/>
  <c r="L36" i="1"/>
  <c r="J36" i="1"/>
  <c r="I36" i="1"/>
  <c r="D36" i="1"/>
  <c r="A36" i="1"/>
  <c r="L35" i="1"/>
  <c r="J35" i="1"/>
  <c r="I35" i="1"/>
  <c r="D35" i="1"/>
  <c r="A35" i="1"/>
  <c r="L34" i="1"/>
  <c r="J34" i="1"/>
  <c r="I34" i="1"/>
  <c r="D34" i="1"/>
  <c r="A34" i="1"/>
  <c r="L33" i="1"/>
  <c r="J33" i="1"/>
  <c r="I33" i="1"/>
  <c r="D33" i="1"/>
  <c r="A33" i="1"/>
  <c r="A28" i="1"/>
  <c r="A26" i="1"/>
  <c r="A25" i="1"/>
  <c r="M22" i="1"/>
  <c r="K22" i="1"/>
  <c r="H22" i="1"/>
  <c r="G22" i="1"/>
  <c r="F22" i="1"/>
  <c r="E22" i="1"/>
  <c r="C22" i="1"/>
  <c r="B22" i="1"/>
  <c r="L21" i="1"/>
  <c r="J21" i="1"/>
  <c r="I21" i="1"/>
  <c r="D21" i="1"/>
  <c r="L20" i="1"/>
  <c r="J20" i="1"/>
  <c r="I20" i="1"/>
  <c r="D20" i="1"/>
  <c r="L19" i="1"/>
  <c r="J19" i="1"/>
  <c r="I19" i="1"/>
  <c r="D19" i="1"/>
  <c r="L18" i="1"/>
  <c r="J18" i="1"/>
  <c r="I18" i="1"/>
  <c r="D18" i="1"/>
  <c r="L17" i="1"/>
  <c r="J17" i="1"/>
  <c r="I17" i="1"/>
  <c r="D17" i="1"/>
  <c r="L16" i="1"/>
  <c r="J16" i="1"/>
  <c r="I16" i="1"/>
  <c r="D16" i="1"/>
  <c r="L15" i="1"/>
  <c r="J15" i="1"/>
  <c r="I15" i="1"/>
  <c r="D15" i="1"/>
  <c r="L14" i="1"/>
  <c r="J14" i="1"/>
  <c r="I14" i="1"/>
  <c r="D14" i="1"/>
  <c r="L13" i="1"/>
  <c r="J13" i="1"/>
  <c r="I13" i="1"/>
  <c r="D13" i="1"/>
  <c r="L12" i="1"/>
  <c r="J12" i="1"/>
  <c r="I12" i="1"/>
  <c r="D12" i="1"/>
  <c r="L11" i="1"/>
  <c r="J11" i="1"/>
  <c r="I11" i="1"/>
  <c r="D11" i="1"/>
  <c r="L10" i="1"/>
  <c r="J10" i="1"/>
  <c r="I10" i="1"/>
  <c r="D10" i="1"/>
  <c r="J69" i="1" l="1"/>
  <c r="L22" i="1"/>
  <c r="I45" i="1"/>
  <c r="J45" i="1"/>
  <c r="I69" i="1"/>
  <c r="J22" i="1"/>
  <c r="I22" i="1"/>
  <c r="L69" i="1"/>
  <c r="L45" i="1"/>
</calcChain>
</file>

<file path=xl/sharedStrings.xml><?xml version="1.0" encoding="utf-8"?>
<sst xmlns="http://schemas.openxmlformats.org/spreadsheetml/2006/main" count="239" uniqueCount="111">
  <si>
    <t>Entergy Texas</t>
  </si>
  <si>
    <t>Calculation of Weather Adjustment Factor, Year Ending December 31, 2021</t>
  </si>
  <si>
    <t>Residential (MWh)</t>
  </si>
  <si>
    <t>Ten Year Normal Weather Period 2011-2020</t>
  </si>
  <si>
    <t>Actual</t>
  </si>
  <si>
    <t>Usage Per</t>
  </si>
  <si>
    <t>HDD</t>
  </si>
  <si>
    <t>CDD</t>
  </si>
  <si>
    <t>Change in</t>
  </si>
  <si>
    <t xml:space="preserve">Weather </t>
  </si>
  <si>
    <t>Customers</t>
  </si>
  <si>
    <t>Sales</t>
  </si>
  <si>
    <t>Customer</t>
  </si>
  <si>
    <t>Normal</t>
  </si>
  <si>
    <t>Adjustment</t>
  </si>
  <si>
    <t>Factor</t>
  </si>
  <si>
    <t>Adjusted</t>
  </si>
  <si>
    <t>[1]</t>
  </si>
  <si>
    <t>[2]</t>
  </si>
  <si>
    <t>[3]=     [2]/[1]</t>
  </si>
  <si>
    <t>[4]</t>
  </si>
  <si>
    <t>[5]</t>
  </si>
  <si>
    <t>[6]</t>
  </si>
  <si>
    <t>[7]</t>
  </si>
  <si>
    <t>[8]=    [5]-[4]</t>
  </si>
  <si>
    <t>[9]=    [7]-[6]</t>
  </si>
  <si>
    <t>[10]</t>
  </si>
  <si>
    <t>[11]=   [10]/[2]</t>
  </si>
  <si>
    <t>Usage</t>
  </si>
  <si>
    <t>Total</t>
  </si>
  <si>
    <t>Commercial (MWh)</t>
  </si>
  <si>
    <t>Governmental (MWh)</t>
  </si>
  <si>
    <t>Coefficient Summary</t>
  </si>
  <si>
    <t>Cooling</t>
  </si>
  <si>
    <t>Cooling 1</t>
  </si>
  <si>
    <t>Cooling 2</t>
  </si>
  <si>
    <t>Cooling 3</t>
  </si>
  <si>
    <t>Cooling 4</t>
  </si>
  <si>
    <t>Cooling 5</t>
  </si>
  <si>
    <t>Cooling 6</t>
  </si>
  <si>
    <t>Cooling 7</t>
  </si>
  <si>
    <t>Cooling 8</t>
  </si>
  <si>
    <t>Residential</t>
  </si>
  <si>
    <t>Commercial</t>
  </si>
  <si>
    <t>Governmental</t>
  </si>
  <si>
    <t>Heating</t>
  </si>
  <si>
    <t>Heating 1</t>
  </si>
  <si>
    <t>Heating 2</t>
  </si>
  <si>
    <t>Heating 3</t>
  </si>
  <si>
    <t>Heating 4</t>
  </si>
  <si>
    <t>Heating 5</t>
  </si>
  <si>
    <t>Heating 6</t>
  </si>
  <si>
    <t>DT</t>
  </si>
  <si>
    <t>Res</t>
  </si>
  <si>
    <t>Com</t>
  </si>
  <si>
    <t>Gov</t>
  </si>
  <si>
    <t>Export from Weather Normalization Model</t>
  </si>
  <si>
    <t>AvgDB</t>
  </si>
  <si>
    <t>CDD55</t>
  </si>
  <si>
    <t>CDD60</t>
  </si>
  <si>
    <t>CDD65</t>
  </si>
  <si>
    <t>CDD70</t>
  </si>
  <si>
    <t>CDD75</t>
  </si>
  <si>
    <t>CDD80</t>
  </si>
  <si>
    <t>HDD45</t>
  </si>
  <si>
    <t>HDD50</t>
  </si>
  <si>
    <t>HDD55</t>
  </si>
  <si>
    <t>HDD60</t>
  </si>
  <si>
    <t>HDD65</t>
  </si>
  <si>
    <t>CDD85</t>
  </si>
  <si>
    <t>CDD90</t>
  </si>
  <si>
    <t>Consistent with data provided in schedule O-8.2</t>
  </si>
  <si>
    <t xml:space="preserve">Residential </t>
  </si>
  <si>
    <t>Variable</t>
  </si>
  <si>
    <t>Coefficient</t>
  </si>
  <si>
    <t>StdErr</t>
  </si>
  <si>
    <t>T-Stat</t>
  </si>
  <si>
    <t>P-Value</t>
  </si>
  <si>
    <t>Units</t>
  </si>
  <si>
    <t>Definition</t>
  </si>
  <si>
    <t>CONST</t>
  </si>
  <si>
    <t>Constant term</t>
  </si>
  <si>
    <t>Interactive.Jan_HDD60</t>
  </si>
  <si>
    <t>Interactive.Feb_HDD60</t>
  </si>
  <si>
    <t>Interactive.Mar_HDD60</t>
  </si>
  <si>
    <t>Interactive.Apr_HDD60</t>
  </si>
  <si>
    <t>Interactive.Apr_CDD65</t>
  </si>
  <si>
    <t>Interactive.May_CDD65</t>
  </si>
  <si>
    <t>Interactive.Jun_CDD65</t>
  </si>
  <si>
    <t>Interactive.Jul_CDD65</t>
  </si>
  <si>
    <t>Interactive.Aug_CDD65</t>
  </si>
  <si>
    <t>Interactive.Sep_CDD65</t>
  </si>
  <si>
    <t>Interactive.Oct_CDD65</t>
  </si>
  <si>
    <t>Interactive.Nov_CDD65</t>
  </si>
  <si>
    <t>Interactive.Nov_HDD60</t>
  </si>
  <si>
    <t>Interactive.Dec_HDD60</t>
  </si>
  <si>
    <t>AR(1)</t>
  </si>
  <si>
    <t>InteractiveCom.Jan_HDD60</t>
  </si>
  <si>
    <t>InteractiveCom.Feb_HDD60</t>
  </si>
  <si>
    <t>InteractiveCom.Mar_HDD60</t>
  </si>
  <si>
    <t>InteractiveCom.Apr_CDD65</t>
  </si>
  <si>
    <t>InteractiveCom.May_CDD65</t>
  </si>
  <si>
    <t>InteractiveCom.Jun_CDD65</t>
  </si>
  <si>
    <t>InteractiveCom.Jul_CDD65</t>
  </si>
  <si>
    <t>InteractiveCom.Aug_CDD65</t>
  </si>
  <si>
    <t>InteractiveCom.Sep_CDD65</t>
  </si>
  <si>
    <t>InteractiveCom.Oct_CDD65</t>
  </si>
  <si>
    <t>InteractiveCom.Nov_CDD65</t>
  </si>
  <si>
    <t>InteractiveCom.Dec_HDD60</t>
  </si>
  <si>
    <t>MWthrRevPD.CDD65</t>
  </si>
  <si>
    <t>Consistent with data provided in schedule O-2.1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</si>
</sst>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00"/>
    <numFmt numFmtId="165" formatCode="#,##0.00%_);[Red]\(#,##0.00%\)"/>
    <numFmt numFmtId="166" formatCode="_(* #,##0_);_(* \(#,##0\);_(* &quot;-&quot;??_);_(@_)"/>
    <numFmt numFmtId="167" formatCode="0.000;\-0.000"/>
    <numFmt numFmtId="168" formatCode="0.00%;\-0.00%"/>
    <numFmt numFmtId="169" formatCode="_(* #,##0.000_);_(* \(#,##0.000\);_(* &quot;-&quot;???_);_(@_)"/>
    <numFmt numFmtId="170" formatCode="_(* #,##0.0_);_(* \(#,##0.0\);_(* &quot;-&quot;??_);_(@_)"/>
  </numFmts>
  <fonts count="12" x14ac:knownFonts="1">
    <font>
      <sz val="10"/>
      <name val="Times New Roman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2"/>
      <color rgb="FFFF0000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6CA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1" fontId="4" fillId="0" borderId="0" xfId="0" applyNumberFormat="1" applyFont="1"/>
    <xf numFmtId="3" fontId="4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" fontId="4" fillId="0" borderId="0" xfId="0" applyNumberFormat="1" applyFont="1" applyAlignment="1">
      <alignment horizontal="centerContinuous"/>
    </xf>
    <xf numFmtId="3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0" quotePrefix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3" fontId="4" fillId="0" borderId="0" xfId="0" applyNumberFormat="1" applyFont="1" applyAlignment="1">
      <alignment horizontal="center" vertical="top" wrapText="1"/>
    </xf>
    <xf numFmtId="17" fontId="4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37" fontId="4" fillId="2" borderId="0" xfId="0" applyNumberFormat="1" applyFont="1" applyFill="1" applyAlignment="1">
      <alignment horizontal="center"/>
    </xf>
    <xf numFmtId="165" fontId="4" fillId="0" borderId="0" xfId="0" applyNumberFormat="1" applyFont="1" applyAlignment="1">
      <alignment horizontal="center"/>
    </xf>
    <xf numFmtId="166" fontId="5" fillId="0" borderId="0" xfId="1" applyNumberFormat="1"/>
    <xf numFmtId="166" fontId="0" fillId="0" borderId="0" xfId="0" applyNumberFormat="1"/>
    <xf numFmtId="43" fontId="0" fillId="0" borderId="0" xfId="1" applyFont="1"/>
    <xf numFmtId="165" fontId="4" fillId="0" borderId="0" xfId="0" applyNumberFormat="1" applyFont="1"/>
    <xf numFmtId="166" fontId="0" fillId="0" borderId="0" xfId="1" applyNumberFormat="1" applyFont="1"/>
    <xf numFmtId="166" fontId="5" fillId="0" borderId="0" xfId="1" applyNumberFormat="1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1" fontId="6" fillId="0" borderId="0" xfId="0" applyNumberFormat="1" applyFont="1"/>
    <xf numFmtId="0" fontId="7" fillId="0" borderId="0" xfId="0" applyFont="1" applyAlignment="1">
      <alignment horizontal="left"/>
    </xf>
    <xf numFmtId="1" fontId="4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8" fillId="0" borderId="0" xfId="0" applyFont="1"/>
    <xf numFmtId="1" fontId="5" fillId="0" borderId="0" xfId="0" applyNumberFormat="1" applyFont="1"/>
    <xf numFmtId="0" fontId="9" fillId="0" borderId="0" xfId="2" applyFont="1"/>
    <xf numFmtId="0" fontId="1" fillId="0" borderId="0" xfId="3"/>
    <xf numFmtId="14" fontId="10" fillId="0" borderId="0" xfId="3" applyNumberFormat="1" applyFont="1"/>
    <xf numFmtId="3" fontId="1" fillId="0" borderId="0" xfId="3" applyNumberFormat="1"/>
    <xf numFmtId="0" fontId="8" fillId="0" borderId="0" xfId="2" applyFont="1"/>
    <xf numFmtId="0" fontId="2" fillId="0" borderId="0" xfId="3" applyFont="1"/>
    <xf numFmtId="0" fontId="1" fillId="3" borderId="1" xfId="3" applyFill="1" applyBorder="1" applyAlignment="1">
      <alignment horizontal="center"/>
    </xf>
    <xf numFmtId="167" fontId="1" fillId="0" borderId="0" xfId="3" applyNumberFormat="1"/>
    <xf numFmtId="168" fontId="1" fillId="0" borderId="0" xfId="3" applyNumberFormat="1"/>
    <xf numFmtId="43" fontId="0" fillId="0" borderId="0" xfId="4" applyFont="1"/>
    <xf numFmtId="169" fontId="1" fillId="0" borderId="0" xfId="3" applyNumberFormat="1"/>
    <xf numFmtId="14" fontId="1" fillId="0" borderId="0" xfId="3" applyNumberFormat="1"/>
    <xf numFmtId="170" fontId="0" fillId="0" borderId="0" xfId="4" applyNumberFormat="1" applyFont="1"/>
    <xf numFmtId="43" fontId="1" fillId="0" borderId="0" xfId="3" applyNumberFormat="1"/>
    <xf numFmtId="0" fontId="11" fillId="0" borderId="0" xfId="2" applyFont="1"/>
    <xf numFmtId="166" fontId="1" fillId="0" borderId="0" xfId="4" applyNumberFormat="1" applyFont="1" applyFill="1"/>
    <xf numFmtId="166" fontId="1" fillId="0" borderId="0" xfId="3" applyNumberFormat="1"/>
    <xf numFmtId="166" fontId="1" fillId="0" borderId="0" xfId="1" applyNumberFormat="1" applyFont="1"/>
    <xf numFmtId="43" fontId="0" fillId="0" borderId="0" xfId="0" applyNumberFormat="1"/>
    <xf numFmtId="38" fontId="4" fillId="4" borderId="0" xfId="0" applyNumberFormat="1" applyFont="1" applyFill="1" applyAlignment="1">
      <alignment horizontal="center"/>
    </xf>
    <xf numFmtId="1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Comma" xfId="1" builtinId="3"/>
    <cellStyle name="Comma 2" xfId="4" xr:uid="{0DF47B89-5B9C-4B0D-9CE0-544AE4EB4365}"/>
    <cellStyle name="Normal" xfId="0" builtinId="0"/>
    <cellStyle name="Normal 2" xfId="2" xr:uid="{FB2CEFF7-4C33-4365-B902-3E96A4025CDD}"/>
    <cellStyle name="Normal 3" xfId="3" xr:uid="{24BCEF82-7082-4F08-9D11-A5914224C2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D3650-667A-446D-9FA0-CDA9754A1B8C}">
  <sheetPr>
    <pageSetUpPr fitToPage="1"/>
  </sheetPr>
  <dimension ref="A1:P100"/>
  <sheetViews>
    <sheetView showGridLines="0" tabSelected="1" topLeftCell="A85" zoomScaleNormal="100" workbookViewId="0">
      <selection activeCell="A90" sqref="A90"/>
    </sheetView>
  </sheetViews>
  <sheetFormatPr defaultColWidth="9.296875" defaultRowHeight="13" x14ac:dyDescent="0.3"/>
  <cols>
    <col min="1" max="1" width="13.19921875" style="27" customWidth="1"/>
    <col min="2" max="2" width="10.5" style="27" customWidth="1"/>
    <col min="3" max="3" width="12.19921875" style="27" customWidth="1"/>
    <col min="4" max="4" width="10.796875" style="5" customWidth="1"/>
    <col min="5" max="5" width="9.69921875" style="33" customWidth="1"/>
    <col min="6" max="6" width="10.69921875" style="33" customWidth="1"/>
    <col min="7" max="7" width="9.69921875" style="33" customWidth="1"/>
    <col min="8" max="8" width="10.5" style="33" customWidth="1"/>
    <col min="9" max="9" width="13.19921875" style="5" customWidth="1"/>
    <col min="10" max="10" width="12.796875" style="5" customWidth="1"/>
    <col min="11" max="11" width="11.296875" style="26" customWidth="1"/>
    <col min="12" max="14" width="11.296875" style="5" customWidth="1"/>
    <col min="15" max="16384" width="9.296875" style="5"/>
  </cols>
  <sheetData>
    <row r="1" spans="1:16" x14ac:dyDescent="0.3">
      <c r="A1" s="1"/>
      <c r="B1" s="55"/>
      <c r="C1" s="55"/>
      <c r="D1" s="2"/>
      <c r="E1" s="3"/>
      <c r="F1" s="3"/>
      <c r="G1" s="3"/>
      <c r="H1" s="3"/>
      <c r="I1" s="2"/>
      <c r="J1" s="2"/>
      <c r="K1" s="4"/>
      <c r="L1" s="2"/>
    </row>
    <row r="2" spans="1:16" ht="12.75" customHeight="1" x14ac:dyDescent="0.3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6" ht="15" x14ac:dyDescent="0.3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12.75" customHeight="1" x14ac:dyDescent="0.3">
      <c r="A4" s="58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6" ht="15" x14ac:dyDescent="0.3">
      <c r="A5" s="58" t="s">
        <v>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6" x14ac:dyDescent="0.3">
      <c r="A6" s="55"/>
      <c r="B6" s="6"/>
      <c r="C6" s="7"/>
      <c r="D6" s="6"/>
      <c r="E6" s="8"/>
      <c r="F6" s="3"/>
      <c r="G6" s="3"/>
      <c r="H6" s="3"/>
      <c r="I6" s="2"/>
      <c r="J6" s="2"/>
      <c r="K6" s="4"/>
      <c r="L6" s="2"/>
    </row>
    <row r="7" spans="1:16" x14ac:dyDescent="0.3">
      <c r="A7" s="55"/>
      <c r="B7" s="6"/>
      <c r="C7" s="55" t="s">
        <v>4</v>
      </c>
      <c r="D7" s="55" t="s">
        <v>5</v>
      </c>
      <c r="E7" s="8" t="s">
        <v>6</v>
      </c>
      <c r="F7" s="8"/>
      <c r="G7" s="8" t="s">
        <v>7</v>
      </c>
      <c r="H7" s="8"/>
      <c r="I7" s="59" t="s">
        <v>8</v>
      </c>
      <c r="J7" s="59"/>
      <c r="K7" s="9" t="s">
        <v>9</v>
      </c>
      <c r="L7" s="55" t="s">
        <v>9</v>
      </c>
      <c r="M7" s="55" t="s">
        <v>9</v>
      </c>
      <c r="N7" s="55"/>
    </row>
    <row r="8" spans="1:16" ht="12" customHeight="1" x14ac:dyDescent="0.3">
      <c r="A8" s="55"/>
      <c r="B8" s="55" t="s">
        <v>10</v>
      </c>
      <c r="C8" s="55" t="s">
        <v>11</v>
      </c>
      <c r="D8" s="55" t="s">
        <v>12</v>
      </c>
      <c r="E8" s="10" t="s">
        <v>4</v>
      </c>
      <c r="F8" s="10" t="s">
        <v>13</v>
      </c>
      <c r="G8" s="10" t="s">
        <v>4</v>
      </c>
      <c r="H8" s="10" t="s">
        <v>13</v>
      </c>
      <c r="I8" s="55" t="s">
        <v>6</v>
      </c>
      <c r="J8" s="55" t="s">
        <v>7</v>
      </c>
      <c r="K8" s="9" t="s">
        <v>14</v>
      </c>
      <c r="L8" s="55" t="s">
        <v>15</v>
      </c>
      <c r="M8" s="55" t="s">
        <v>16</v>
      </c>
    </row>
    <row r="9" spans="1:16" ht="30" customHeight="1" x14ac:dyDescent="0.3">
      <c r="A9" s="55"/>
      <c r="B9" s="11" t="s">
        <v>17</v>
      </c>
      <c r="C9" s="11" t="s">
        <v>18</v>
      </c>
      <c r="D9" s="12" t="s">
        <v>19</v>
      </c>
      <c r="E9" s="13" t="s">
        <v>20</v>
      </c>
      <c r="F9" s="13" t="s">
        <v>21</v>
      </c>
      <c r="G9" s="13" t="s">
        <v>22</v>
      </c>
      <c r="H9" s="13" t="s">
        <v>23</v>
      </c>
      <c r="I9" s="12" t="s">
        <v>24</v>
      </c>
      <c r="J9" s="12" t="s">
        <v>25</v>
      </c>
      <c r="K9" s="14" t="s">
        <v>26</v>
      </c>
      <c r="L9" s="12" t="s">
        <v>27</v>
      </c>
      <c r="M9" s="12" t="s">
        <v>28</v>
      </c>
    </row>
    <row r="10" spans="1:16" customFormat="1" x14ac:dyDescent="0.3">
      <c r="A10" s="15">
        <v>44197</v>
      </c>
      <c r="B10" s="16">
        <f>ETI_Customers!B2</f>
        <v>416552</v>
      </c>
      <c r="C10" s="16">
        <f>ETI_Sales!B2</f>
        <v>554218.60400000005</v>
      </c>
      <c r="D10" s="17">
        <f t="shared" ref="D10:D21" si="0">C10/B10</f>
        <v>1.330490800668344</v>
      </c>
      <c r="E10" s="18">
        <f>ETI_MnthCycWthr!L2</f>
        <v>273.60000000000002</v>
      </c>
      <c r="F10" s="18">
        <f>ETI_MnthNCycWthr!L2</f>
        <v>264.2</v>
      </c>
      <c r="G10" s="18">
        <v>0</v>
      </c>
      <c r="H10" s="18">
        <v>0</v>
      </c>
      <c r="I10" s="16">
        <f>F10-E10</f>
        <v>-9.4000000000000341</v>
      </c>
      <c r="J10" s="16">
        <f>H10-G10</f>
        <v>0</v>
      </c>
      <c r="K10" s="53">
        <f t="shared" ref="K10:K21" si="1">M10-C10</f>
        <v>-7433.2732154160039</v>
      </c>
      <c r="L10" s="19">
        <f t="shared" ref="L10:L22" si="2">ROUND(K10/C10,4)</f>
        <v>-1.34E-2</v>
      </c>
      <c r="M10" s="16">
        <f>ETI_MonthlyVariance!B2</f>
        <v>546785.33078458405</v>
      </c>
      <c r="N10" s="25"/>
      <c r="O10" s="52"/>
      <c r="P10" s="22"/>
    </row>
    <row r="11" spans="1:16" customFormat="1" x14ac:dyDescent="0.3">
      <c r="A11" s="15">
        <v>44228</v>
      </c>
      <c r="B11" s="16">
        <f>ETI_Customers!B3</f>
        <v>378682</v>
      </c>
      <c r="C11" s="16">
        <f>ETI_Sales!B3</f>
        <v>452458.56400000001</v>
      </c>
      <c r="D11" s="17">
        <f t="shared" si="0"/>
        <v>1.1948245863283706</v>
      </c>
      <c r="E11" s="18">
        <f>ETI_MnthCycWthr!L3</f>
        <v>251.3</v>
      </c>
      <c r="F11" s="18">
        <f>ETI_MnthNCycWthr!L3</f>
        <v>227.8</v>
      </c>
      <c r="G11" s="18">
        <v>0</v>
      </c>
      <c r="H11" s="18">
        <v>0</v>
      </c>
      <c r="I11" s="16">
        <f t="shared" ref="I11:I20" si="3">F11-E11</f>
        <v>-23.5</v>
      </c>
      <c r="J11" s="16">
        <f t="shared" ref="J11:J21" si="4">H11-G11</f>
        <v>0</v>
      </c>
      <c r="K11" s="53">
        <f t="shared" si="1"/>
        <v>-15297.060684116033</v>
      </c>
      <c r="L11" s="19">
        <f t="shared" si="2"/>
        <v>-3.3799999999999997E-2</v>
      </c>
      <c r="M11" s="16">
        <f>ETI_MonthlyVariance!B3</f>
        <v>437161.50331588398</v>
      </c>
      <c r="N11" s="25"/>
      <c r="O11" s="52"/>
      <c r="P11" s="22"/>
    </row>
    <row r="12" spans="1:16" customFormat="1" x14ac:dyDescent="0.3">
      <c r="A12" s="15">
        <v>44256</v>
      </c>
      <c r="B12" s="16">
        <f>ETI_Customers!B4</f>
        <v>454044</v>
      </c>
      <c r="C12" s="16">
        <f>ETI_Sales!B4</f>
        <v>532267.46100000001</v>
      </c>
      <c r="D12" s="17">
        <f t="shared" si="0"/>
        <v>1.1722816753442398</v>
      </c>
      <c r="E12" s="18">
        <f>ETI_MnthCycWthr!L4</f>
        <v>245.9</v>
      </c>
      <c r="F12" s="18">
        <f>ETI_MnthNCycWthr!L4</f>
        <v>134.19999999999999</v>
      </c>
      <c r="G12" s="18">
        <v>0</v>
      </c>
      <c r="H12" s="18">
        <v>0</v>
      </c>
      <c r="I12" s="16">
        <f t="shared" si="3"/>
        <v>-111.70000000000002</v>
      </c>
      <c r="J12" s="16">
        <f t="shared" si="4"/>
        <v>0</v>
      </c>
      <c r="K12" s="53">
        <f t="shared" si="1"/>
        <v>-84035.347377391008</v>
      </c>
      <c r="L12" s="19">
        <f t="shared" si="2"/>
        <v>-0.15790000000000001</v>
      </c>
      <c r="M12" s="16">
        <f>ETI_MonthlyVariance!B4</f>
        <v>448232.113622609</v>
      </c>
      <c r="N12" s="25"/>
      <c r="O12" s="52"/>
      <c r="P12" s="22"/>
    </row>
    <row r="13" spans="1:16" x14ac:dyDescent="0.3">
      <c r="A13" s="15">
        <v>44287</v>
      </c>
      <c r="B13" s="16">
        <f>ETI_Customers!B5</f>
        <v>417643</v>
      </c>
      <c r="C13" s="16">
        <f>ETI_Sales!B5</f>
        <v>345786.75400000002</v>
      </c>
      <c r="D13" s="17">
        <f t="shared" si="0"/>
        <v>0.82794816146804806</v>
      </c>
      <c r="E13" s="18">
        <f>ETI_MnthCycWthr!L5</f>
        <v>55.4</v>
      </c>
      <c r="F13" s="18">
        <f>ETI_MnthNCycWthr!L5</f>
        <v>44.3</v>
      </c>
      <c r="G13" s="18">
        <f>ETI_MnthCycWthr!E5</f>
        <v>127.9</v>
      </c>
      <c r="H13" s="18">
        <f>ETI_MnthNCycWthr!E5</f>
        <v>148.19999999999999</v>
      </c>
      <c r="I13" s="16">
        <f t="shared" si="3"/>
        <v>-11.100000000000001</v>
      </c>
      <c r="J13" s="16">
        <f t="shared" si="4"/>
        <v>20.299999999999983</v>
      </c>
      <c r="K13" s="53">
        <f t="shared" si="1"/>
        <v>3939.9514829299878</v>
      </c>
      <c r="L13" s="19">
        <f t="shared" si="2"/>
        <v>1.14E-2</v>
      </c>
      <c r="M13" s="16">
        <f>ETI_MonthlyVariance!B5</f>
        <v>349726.70548293</v>
      </c>
      <c r="N13" s="25"/>
      <c r="O13" s="52"/>
      <c r="P13" s="22"/>
    </row>
    <row r="14" spans="1:16" x14ac:dyDescent="0.3">
      <c r="A14" s="15">
        <v>44317</v>
      </c>
      <c r="B14" s="16">
        <f>ETI_Customers!B6</f>
        <v>428209</v>
      </c>
      <c r="C14" s="16">
        <f>ETI_Sales!B6</f>
        <v>412813.65600000002</v>
      </c>
      <c r="D14" s="17">
        <f t="shared" si="0"/>
        <v>0.9640471265199938</v>
      </c>
      <c r="E14" s="18">
        <v>0</v>
      </c>
      <c r="F14" s="18">
        <v>0</v>
      </c>
      <c r="G14" s="18">
        <f>ETI_MnthCycWthr!E6</f>
        <v>222.6</v>
      </c>
      <c r="H14" s="18">
        <f>ETI_MnthNCycWthr!E6</f>
        <v>241.4</v>
      </c>
      <c r="I14" s="16">
        <f t="shared" si="3"/>
        <v>0</v>
      </c>
      <c r="J14" s="16">
        <f t="shared" si="4"/>
        <v>18.800000000000011</v>
      </c>
      <c r="K14" s="53">
        <f t="shared" si="1"/>
        <v>8018.3702176830266</v>
      </c>
      <c r="L14" s="19">
        <f t="shared" si="2"/>
        <v>1.9400000000000001E-2</v>
      </c>
      <c r="M14" s="16">
        <f>ETI_MonthlyVariance!B6</f>
        <v>420832.02621768304</v>
      </c>
      <c r="N14" s="25"/>
      <c r="O14" s="52"/>
      <c r="P14" s="22"/>
    </row>
    <row r="15" spans="1:16" x14ac:dyDescent="0.3">
      <c r="A15" s="15">
        <v>44348</v>
      </c>
      <c r="B15" s="16">
        <f>ETI_Customers!B7</f>
        <v>427223</v>
      </c>
      <c r="C15" s="16">
        <f>ETI_Sales!B7</f>
        <v>559858.16</v>
      </c>
      <c r="D15" s="17">
        <f t="shared" si="0"/>
        <v>1.3104588470190042</v>
      </c>
      <c r="E15" s="18">
        <v>0</v>
      </c>
      <c r="F15" s="18">
        <v>0</v>
      </c>
      <c r="G15" s="18">
        <f>ETI_MnthCycWthr!E7</f>
        <v>376.9</v>
      </c>
      <c r="H15" s="18">
        <f>ETI_MnthNCycWthr!E7</f>
        <v>422</v>
      </c>
      <c r="I15" s="16">
        <f t="shared" si="3"/>
        <v>0</v>
      </c>
      <c r="J15" s="16">
        <f>H15-G15</f>
        <v>45.100000000000023</v>
      </c>
      <c r="K15" s="53">
        <f t="shared" si="1"/>
        <v>27276.176718970994</v>
      </c>
      <c r="L15" s="19">
        <f t="shared" si="2"/>
        <v>4.87E-2</v>
      </c>
      <c r="M15" s="16">
        <f>ETI_MonthlyVariance!B7</f>
        <v>587134.33671897103</v>
      </c>
      <c r="N15" s="25"/>
      <c r="O15" s="52"/>
      <c r="P15" s="22"/>
    </row>
    <row r="16" spans="1:16" x14ac:dyDescent="0.3">
      <c r="A16" s="15">
        <v>44378</v>
      </c>
      <c r="B16" s="16">
        <f>ETI_Customers!B8</f>
        <v>423531</v>
      </c>
      <c r="C16" s="16">
        <f>ETI_Sales!B8</f>
        <v>657589.71699999995</v>
      </c>
      <c r="D16" s="17">
        <f t="shared" si="0"/>
        <v>1.5526365649739924</v>
      </c>
      <c r="E16" s="18">
        <v>0</v>
      </c>
      <c r="F16" s="18">
        <v>0</v>
      </c>
      <c r="G16" s="18">
        <f>ETI_MnthCycWthr!E8</f>
        <v>510.9</v>
      </c>
      <c r="H16" s="18">
        <f>ETI_MnthNCycWthr!E8</f>
        <v>542.1</v>
      </c>
      <c r="I16" s="16">
        <f t="shared" si="3"/>
        <v>0</v>
      </c>
      <c r="J16" s="16">
        <f t="shared" si="4"/>
        <v>31.200000000000045</v>
      </c>
      <c r="K16" s="53">
        <f t="shared" si="1"/>
        <v>21598.31983482698</v>
      </c>
      <c r="L16" s="19">
        <f t="shared" si="2"/>
        <v>3.2800000000000003E-2</v>
      </c>
      <c r="M16" s="16">
        <f>ETI_MonthlyVariance!B8</f>
        <v>679188.03683482693</v>
      </c>
      <c r="N16" s="25"/>
      <c r="O16" s="52"/>
      <c r="P16" s="22"/>
    </row>
    <row r="17" spans="1:16" x14ac:dyDescent="0.3">
      <c r="A17" s="15">
        <v>44409</v>
      </c>
      <c r="B17" s="16">
        <f>ETI_Customers!B9</f>
        <v>424291</v>
      </c>
      <c r="C17" s="16">
        <f>ETI_Sales!B9</f>
        <v>681151.60400000005</v>
      </c>
      <c r="D17" s="17">
        <f t="shared" si="0"/>
        <v>1.6053878210944847</v>
      </c>
      <c r="E17" s="18">
        <v>0</v>
      </c>
      <c r="F17" s="18">
        <v>0</v>
      </c>
      <c r="G17" s="18">
        <f>ETI_MnthCycWthr!E9</f>
        <v>538</v>
      </c>
      <c r="H17" s="18">
        <f>ETI_MnthNCycWthr!E9</f>
        <v>563.1</v>
      </c>
      <c r="I17" s="16">
        <f t="shared" si="3"/>
        <v>0</v>
      </c>
      <c r="J17" s="16">
        <f t="shared" si="4"/>
        <v>25.100000000000023</v>
      </c>
      <c r="K17" s="53">
        <f t="shared" si="1"/>
        <v>17926.644239950925</v>
      </c>
      <c r="L17" s="19">
        <f t="shared" si="2"/>
        <v>2.63E-2</v>
      </c>
      <c r="M17" s="16">
        <f>ETI_MonthlyVariance!B9</f>
        <v>699078.24823995098</v>
      </c>
      <c r="N17" s="25"/>
      <c r="O17" s="52"/>
      <c r="P17" s="22"/>
    </row>
    <row r="18" spans="1:16" x14ac:dyDescent="0.3">
      <c r="A18" s="15">
        <v>44440</v>
      </c>
      <c r="B18" s="16">
        <f>ETI_Customers!B10</f>
        <v>424132</v>
      </c>
      <c r="C18" s="16">
        <f>ETI_Sales!B10</f>
        <v>680156.13699999999</v>
      </c>
      <c r="D18" s="17">
        <f t="shared" si="0"/>
        <v>1.6036425853272094</v>
      </c>
      <c r="E18" s="18">
        <v>0</v>
      </c>
      <c r="F18" s="18">
        <v>0</v>
      </c>
      <c r="G18" s="18">
        <f>ETI_MnthCycWthr!E10</f>
        <v>526.29999999999995</v>
      </c>
      <c r="H18" s="18">
        <f>ETI_MnthNCycWthr!E10</f>
        <v>534.70000000000005</v>
      </c>
      <c r="I18" s="16">
        <f t="shared" si="3"/>
        <v>0</v>
      </c>
      <c r="J18" s="16">
        <f t="shared" si="4"/>
        <v>8.4000000000000909</v>
      </c>
      <c r="K18" s="53">
        <f t="shared" si="1"/>
        <v>5972.9151994449785</v>
      </c>
      <c r="L18" s="19">
        <f t="shared" si="2"/>
        <v>8.8000000000000005E-3</v>
      </c>
      <c r="M18" s="16">
        <f>ETI_MonthlyVariance!B10</f>
        <v>686129.05219944497</v>
      </c>
      <c r="N18" s="25"/>
      <c r="O18" s="52"/>
      <c r="P18" s="22"/>
    </row>
    <row r="19" spans="1:16" customFormat="1" x14ac:dyDescent="0.3">
      <c r="A19" s="15">
        <v>44470</v>
      </c>
      <c r="B19" s="16">
        <f>ETI_Customers!B11</f>
        <v>415565</v>
      </c>
      <c r="C19" s="16">
        <f>ETI_Sales!B11</f>
        <v>500733.48200000002</v>
      </c>
      <c r="D19" s="17">
        <f t="shared" si="0"/>
        <v>1.2049462346443998</v>
      </c>
      <c r="E19" s="18">
        <v>0</v>
      </c>
      <c r="F19" s="18">
        <v>0</v>
      </c>
      <c r="G19" s="18">
        <f>ETI_MnthCycWthr!E11</f>
        <v>357.1</v>
      </c>
      <c r="H19" s="18">
        <f>ETI_MnthNCycWthr!E11</f>
        <v>394.5</v>
      </c>
      <c r="I19" s="16">
        <f>F19-E19</f>
        <v>0</v>
      </c>
      <c r="J19" s="16">
        <f t="shared" si="4"/>
        <v>37.399999999999977</v>
      </c>
      <c r="K19" s="53">
        <f t="shared" si="1"/>
        <v>22943.750111686997</v>
      </c>
      <c r="L19" s="19">
        <f t="shared" si="2"/>
        <v>4.58E-2</v>
      </c>
      <c r="M19" s="16">
        <f>ETI_MonthlyVariance!B11</f>
        <v>523677.23211168702</v>
      </c>
      <c r="N19" s="25"/>
      <c r="O19" s="52"/>
      <c r="P19" s="22"/>
    </row>
    <row r="20" spans="1:16" customFormat="1" x14ac:dyDescent="0.3">
      <c r="A20" s="15">
        <v>44501</v>
      </c>
      <c r="B20" s="16">
        <f>ETI_Customers!B12</f>
        <v>433325</v>
      </c>
      <c r="C20" s="16">
        <f>ETI_Sales!B12</f>
        <v>427048.658</v>
      </c>
      <c r="D20" s="17">
        <f t="shared" si="0"/>
        <v>0.9855158553049097</v>
      </c>
      <c r="E20" s="18">
        <f>ETI_MnthCycWthr!L12</f>
        <v>46.5</v>
      </c>
      <c r="F20" s="18">
        <f>ETI_MnthNCycWthr!L12</f>
        <v>46.7</v>
      </c>
      <c r="G20" s="18">
        <f>ETI_MnthCycWthr!E12</f>
        <v>216.7</v>
      </c>
      <c r="H20" s="18">
        <f>ETI_MnthNCycWthr!E12</f>
        <v>197.2</v>
      </c>
      <c r="I20" s="16">
        <f t="shared" si="3"/>
        <v>0.20000000000000284</v>
      </c>
      <c r="J20" s="16">
        <f t="shared" si="4"/>
        <v>-19.5</v>
      </c>
      <c r="K20" s="53">
        <f t="shared" si="1"/>
        <v>-7419.1411781280185</v>
      </c>
      <c r="L20" s="19">
        <f t="shared" si="2"/>
        <v>-1.7399999999999999E-2</v>
      </c>
      <c r="M20" s="16">
        <f>ETI_MonthlyVariance!B12</f>
        <v>419629.51682187198</v>
      </c>
      <c r="N20" s="25"/>
      <c r="O20" s="52"/>
      <c r="P20" s="22"/>
    </row>
    <row r="21" spans="1:16" customFormat="1" x14ac:dyDescent="0.3">
      <c r="A21" s="15">
        <v>44531</v>
      </c>
      <c r="B21" s="16">
        <f>ETI_Customers!B13</f>
        <v>424701</v>
      </c>
      <c r="C21" s="16">
        <f>ETI_Sales!B13</f>
        <v>397023.47600000002</v>
      </c>
      <c r="D21" s="17">
        <f t="shared" si="0"/>
        <v>0.93483056550373089</v>
      </c>
      <c r="E21" s="18">
        <f>ETI_MnthCycWthr!L13</f>
        <v>97.9</v>
      </c>
      <c r="F21" s="18">
        <f>ETI_MnthNCycWthr!L13</f>
        <v>155.1</v>
      </c>
      <c r="G21" s="18">
        <v>0</v>
      </c>
      <c r="H21" s="18">
        <v>0</v>
      </c>
      <c r="I21" s="16">
        <f>F21-E21</f>
        <v>57.199999999999989</v>
      </c>
      <c r="J21" s="16">
        <f t="shared" si="4"/>
        <v>0</v>
      </c>
      <c r="K21" s="53">
        <f t="shared" si="1"/>
        <v>42333.099066181981</v>
      </c>
      <c r="L21" s="19">
        <f t="shared" si="2"/>
        <v>0.1066</v>
      </c>
      <c r="M21" s="16">
        <f>ETI_MonthlyVariance!B13</f>
        <v>439356.57506618201</v>
      </c>
      <c r="N21" s="25"/>
      <c r="O21" s="52"/>
      <c r="P21" s="22"/>
    </row>
    <row r="22" spans="1:16" customFormat="1" x14ac:dyDescent="0.3">
      <c r="A22" s="15" t="s">
        <v>29</v>
      </c>
      <c r="B22" s="16">
        <f>AVERAGE(B10:B21)</f>
        <v>422324.83333333331</v>
      </c>
      <c r="C22" s="16">
        <f>SUM(C10:C21)</f>
        <v>6201106.273</v>
      </c>
      <c r="D22" s="17"/>
      <c r="E22" s="16">
        <f t="shared" ref="E22:K22" si="5">SUM(E10:E21)</f>
        <v>970.6</v>
      </c>
      <c r="F22" s="16">
        <f t="shared" si="5"/>
        <v>872.30000000000007</v>
      </c>
      <c r="G22" s="16">
        <f t="shared" si="5"/>
        <v>2876.3999999999996</v>
      </c>
      <c r="H22" s="16">
        <f t="shared" si="5"/>
        <v>3043.2</v>
      </c>
      <c r="I22" s="16">
        <f t="shared" si="5"/>
        <v>-98.300000000000068</v>
      </c>
      <c r="J22" s="16">
        <f t="shared" si="5"/>
        <v>166.80000000000015</v>
      </c>
      <c r="K22" s="16">
        <f t="shared" si="5"/>
        <v>35824.404416624806</v>
      </c>
      <c r="L22" s="19">
        <f t="shared" si="2"/>
        <v>5.7999999999999996E-3</v>
      </c>
      <c r="M22" s="16">
        <f>SUM(M10:M21)</f>
        <v>6236930.6774166254</v>
      </c>
      <c r="N22" s="20"/>
    </row>
    <row r="23" spans="1:16" customFormat="1" x14ac:dyDescent="0.3">
      <c r="A23" s="15"/>
      <c r="B23" s="16"/>
      <c r="C23" s="16"/>
      <c r="D23" s="17"/>
      <c r="E23" s="16"/>
      <c r="F23" s="16"/>
      <c r="G23" s="16"/>
      <c r="H23" s="16"/>
      <c r="I23" s="16"/>
      <c r="J23" s="16"/>
      <c r="K23" s="16"/>
      <c r="L23" s="23"/>
      <c r="N23" s="24"/>
    </row>
    <row r="24" spans="1:16" x14ac:dyDescent="0.3">
      <c r="A24" s="1"/>
      <c r="B24" s="55"/>
      <c r="C24" s="55"/>
      <c r="D24" s="2"/>
      <c r="E24" s="3"/>
      <c r="F24" s="3"/>
      <c r="G24" s="3"/>
      <c r="H24" s="3"/>
      <c r="I24" s="2"/>
      <c r="J24" s="2"/>
      <c r="K24" s="4"/>
      <c r="L24" s="2"/>
      <c r="N24" s="25"/>
    </row>
    <row r="25" spans="1:16" ht="12.75" customHeight="1" x14ac:dyDescent="0.3">
      <c r="A25" s="57" t="str">
        <f>A2</f>
        <v>Entergy Texas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1:16" ht="15.75" customHeight="1" x14ac:dyDescent="0.3">
      <c r="A26" s="57" t="str">
        <f>A3</f>
        <v>Calculation of Weather Adjustment Factor, Year Ending December 31, 2021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6" ht="15.75" customHeight="1" x14ac:dyDescent="0.3">
      <c r="A27" s="58" t="s">
        <v>30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6" ht="12.75" customHeight="1" x14ac:dyDescent="0.3">
      <c r="A28" s="58" t="str">
        <f>A5</f>
        <v>Ten Year Normal Weather Period 2011-2020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6" ht="12.75" customHeight="1" x14ac:dyDescent="0.3">
      <c r="A29" s="55"/>
      <c r="B29" s="6"/>
      <c r="C29" s="7"/>
      <c r="D29" s="6"/>
      <c r="E29" s="8"/>
      <c r="F29" s="3"/>
      <c r="G29" s="3"/>
      <c r="H29" s="3"/>
      <c r="I29" s="2"/>
      <c r="J29" s="2"/>
      <c r="K29" s="4"/>
      <c r="L29" s="2"/>
    </row>
    <row r="30" spans="1:16" x14ac:dyDescent="0.3">
      <c r="A30" s="55"/>
      <c r="B30" s="6"/>
      <c r="C30" s="55" t="s">
        <v>4</v>
      </c>
      <c r="D30" s="55" t="s">
        <v>5</v>
      </c>
      <c r="E30" s="8" t="s">
        <v>6</v>
      </c>
      <c r="F30" s="8"/>
      <c r="G30" s="8" t="s">
        <v>7</v>
      </c>
      <c r="H30" s="8"/>
      <c r="I30" s="59" t="s">
        <v>8</v>
      </c>
      <c r="J30" s="59"/>
      <c r="K30" s="9" t="s">
        <v>9</v>
      </c>
      <c r="L30" s="55" t="s">
        <v>9</v>
      </c>
      <c r="M30" s="55" t="s">
        <v>9</v>
      </c>
    </row>
    <row r="31" spans="1:16" x14ac:dyDescent="0.3">
      <c r="A31" s="55"/>
      <c r="B31" s="55" t="s">
        <v>10</v>
      </c>
      <c r="C31" s="55" t="s">
        <v>11</v>
      </c>
      <c r="D31" s="55" t="s">
        <v>12</v>
      </c>
      <c r="E31" s="10" t="s">
        <v>4</v>
      </c>
      <c r="F31" s="10" t="s">
        <v>13</v>
      </c>
      <c r="G31" s="10" t="s">
        <v>4</v>
      </c>
      <c r="H31" s="10" t="s">
        <v>13</v>
      </c>
      <c r="I31" s="55" t="s">
        <v>6</v>
      </c>
      <c r="J31" s="55" t="s">
        <v>7</v>
      </c>
      <c r="K31" s="9" t="s">
        <v>14</v>
      </c>
      <c r="L31" s="55" t="s">
        <v>15</v>
      </c>
      <c r="M31" s="55" t="s">
        <v>16</v>
      </c>
    </row>
    <row r="32" spans="1:16" ht="26" x14ac:dyDescent="0.3">
      <c r="A32" s="55"/>
      <c r="B32" s="11" t="s">
        <v>17</v>
      </c>
      <c r="C32" s="11" t="s">
        <v>18</v>
      </c>
      <c r="D32" s="12" t="s">
        <v>19</v>
      </c>
      <c r="E32" s="13" t="s">
        <v>20</v>
      </c>
      <c r="F32" s="13" t="s">
        <v>21</v>
      </c>
      <c r="G32" s="13" t="s">
        <v>22</v>
      </c>
      <c r="H32" s="13" t="s">
        <v>23</v>
      </c>
      <c r="I32" s="12" t="s">
        <v>24</v>
      </c>
      <c r="J32" s="12" t="s">
        <v>25</v>
      </c>
      <c r="K32" s="14" t="s">
        <v>26</v>
      </c>
      <c r="L32" s="12" t="s">
        <v>27</v>
      </c>
      <c r="M32" s="12" t="s">
        <v>28</v>
      </c>
    </row>
    <row r="33" spans="1:16" x14ac:dyDescent="0.3">
      <c r="A33" s="15">
        <f>$A$10</f>
        <v>44197</v>
      </c>
      <c r="B33" s="16">
        <f>ETI_Customers!C2</f>
        <v>50354</v>
      </c>
      <c r="C33" s="16">
        <f>ETI_Sales!C2</f>
        <v>343871.22600000002</v>
      </c>
      <c r="D33" s="17">
        <f t="shared" ref="D33:D44" si="6">C33/B33</f>
        <v>6.829074671327005</v>
      </c>
      <c r="E33" s="18">
        <f>ETI_MnthCycWthr!L2</f>
        <v>273.60000000000002</v>
      </c>
      <c r="F33" s="18">
        <f>ETI_MnthNCycWthr!L2</f>
        <v>264.2</v>
      </c>
      <c r="G33" s="18">
        <v>0</v>
      </c>
      <c r="H33" s="18">
        <v>0</v>
      </c>
      <c r="I33" s="16">
        <f>F33-E33</f>
        <v>-9.4000000000000341</v>
      </c>
      <c r="J33" s="16">
        <f t="shared" ref="J33:J44" si="7">H33-G33</f>
        <v>0</v>
      </c>
      <c r="K33" s="53">
        <f t="shared" ref="K33:K44" si="8">M33-C33</f>
        <v>-239.60216021904489</v>
      </c>
      <c r="L33" s="19">
        <f t="shared" ref="L33:L44" si="9">ROUND(K33/C33,4)</f>
        <v>-6.9999999999999999E-4</v>
      </c>
      <c r="M33" s="16">
        <f>ETI_MonthlyVariance!C2</f>
        <v>343631.62383978098</v>
      </c>
      <c r="N33" s="26"/>
      <c r="O33" s="21"/>
      <c r="P33" s="22"/>
    </row>
    <row r="34" spans="1:16" x14ac:dyDescent="0.3">
      <c r="A34" s="15">
        <f>$A$11</f>
        <v>44228</v>
      </c>
      <c r="B34" s="16">
        <f>ETI_Customers!C3</f>
        <v>47327</v>
      </c>
      <c r="C34" s="16">
        <f>ETI_Sales!C3</f>
        <v>342099.07400000002</v>
      </c>
      <c r="D34" s="17">
        <f t="shared" si="6"/>
        <v>7.2284124072939342</v>
      </c>
      <c r="E34" s="18">
        <f>ETI_MnthCycWthr!L3</f>
        <v>251.3</v>
      </c>
      <c r="F34" s="18">
        <f>ETI_MnthNCycWthr!L3</f>
        <v>227.8</v>
      </c>
      <c r="G34" s="18">
        <v>0</v>
      </c>
      <c r="H34" s="18">
        <v>0</v>
      </c>
      <c r="I34" s="16">
        <f t="shared" ref="I34:I41" si="10">F34-E34</f>
        <v>-23.5</v>
      </c>
      <c r="J34" s="16">
        <f t="shared" si="7"/>
        <v>0</v>
      </c>
      <c r="K34" s="53">
        <f t="shared" si="8"/>
        <v>-1498.504759909003</v>
      </c>
      <c r="L34" s="19">
        <f t="shared" si="9"/>
        <v>-4.4000000000000003E-3</v>
      </c>
      <c r="M34" s="16">
        <f>ETI_MonthlyVariance!C3</f>
        <v>340600.56924009102</v>
      </c>
      <c r="N34" s="26"/>
      <c r="O34" s="21"/>
      <c r="P34" s="22"/>
    </row>
    <row r="35" spans="1:16" x14ac:dyDescent="0.3">
      <c r="A35" s="15">
        <f>$A$12</f>
        <v>44256</v>
      </c>
      <c r="B35" s="16">
        <f>ETI_Customers!C4</f>
        <v>52751</v>
      </c>
      <c r="C35" s="16">
        <f>ETI_Sales!C4</f>
        <v>313718.57</v>
      </c>
      <c r="D35" s="17">
        <f t="shared" si="6"/>
        <v>5.9471587268487802</v>
      </c>
      <c r="E35" s="18">
        <f>ETI_MnthCycWthr!L4</f>
        <v>245.9</v>
      </c>
      <c r="F35" s="18">
        <f>ETI_MnthNCycWthr!L4</f>
        <v>134.19999999999999</v>
      </c>
      <c r="G35" s="18">
        <v>0</v>
      </c>
      <c r="H35" s="18">
        <v>0</v>
      </c>
      <c r="I35" s="16">
        <f t="shared" si="10"/>
        <v>-111.70000000000002</v>
      </c>
      <c r="J35" s="16">
        <f t="shared" si="7"/>
        <v>0</v>
      </c>
      <c r="K35" s="53">
        <f t="shared" si="8"/>
        <v>-13043.557154737995</v>
      </c>
      <c r="L35" s="19">
        <f t="shared" si="9"/>
        <v>-4.1599999999999998E-2</v>
      </c>
      <c r="M35" s="16">
        <f>ETI_MonthlyVariance!C4</f>
        <v>300675.01284526201</v>
      </c>
      <c r="N35" s="26"/>
      <c r="O35" s="21"/>
      <c r="P35" s="22"/>
    </row>
    <row r="36" spans="1:16" x14ac:dyDescent="0.3">
      <c r="A36" s="15">
        <f>$A$13</f>
        <v>44287</v>
      </c>
      <c r="B36" s="16">
        <f>ETI_Customers!C5</f>
        <v>50840</v>
      </c>
      <c r="C36" s="16">
        <f>ETI_Sales!C5</f>
        <v>331721.255</v>
      </c>
      <c r="D36" s="17">
        <f t="shared" si="6"/>
        <v>6.5248083202202993</v>
      </c>
      <c r="E36" s="18">
        <v>0</v>
      </c>
      <c r="F36" s="18">
        <v>0</v>
      </c>
      <c r="G36" s="18">
        <f>ETI_MnthCycWthr!E5</f>
        <v>127.9</v>
      </c>
      <c r="H36" s="18">
        <f>ETI_MnthNCycWthr!E5</f>
        <v>148.19999999999999</v>
      </c>
      <c r="I36" s="16">
        <f t="shared" si="10"/>
        <v>0</v>
      </c>
      <c r="J36" s="16">
        <f t="shared" si="7"/>
        <v>20.299999999999983</v>
      </c>
      <c r="K36" s="53">
        <f t="shared" si="8"/>
        <v>3044.1222962689935</v>
      </c>
      <c r="L36" s="19">
        <f t="shared" si="9"/>
        <v>9.1999999999999998E-3</v>
      </c>
      <c r="M36" s="16">
        <f>ETI_MonthlyVariance!C5</f>
        <v>334765.377296269</v>
      </c>
      <c r="N36" s="26"/>
      <c r="O36" s="21"/>
      <c r="P36" s="22"/>
    </row>
    <row r="37" spans="1:16" x14ac:dyDescent="0.3">
      <c r="A37" s="15">
        <f>$A$14</f>
        <v>44317</v>
      </c>
      <c r="B37" s="16">
        <f>ETI_Customers!C6</f>
        <v>52208</v>
      </c>
      <c r="C37" s="16">
        <f>ETI_Sales!C6</f>
        <v>348213.11200000002</v>
      </c>
      <c r="D37" s="17">
        <f t="shared" si="6"/>
        <v>6.669727091633467</v>
      </c>
      <c r="E37" s="18">
        <v>0</v>
      </c>
      <c r="F37" s="18">
        <v>0</v>
      </c>
      <c r="G37" s="18">
        <f>ETI_MnthCycWthr!E6</f>
        <v>222.6</v>
      </c>
      <c r="H37" s="18">
        <f>ETI_MnthNCycWthr!E6</f>
        <v>241.4</v>
      </c>
      <c r="I37" s="16">
        <f t="shared" si="10"/>
        <v>0</v>
      </c>
      <c r="J37" s="16">
        <f t="shared" si="7"/>
        <v>18.800000000000011</v>
      </c>
      <c r="K37" s="53">
        <f t="shared" si="8"/>
        <v>3314.3515767919598</v>
      </c>
      <c r="L37" s="19">
        <f t="shared" si="9"/>
        <v>9.4999999999999998E-3</v>
      </c>
      <c r="M37" s="16">
        <f>ETI_MonthlyVariance!C6</f>
        <v>351527.46357679198</v>
      </c>
      <c r="N37" s="26"/>
      <c r="O37" s="21"/>
      <c r="P37" s="22"/>
    </row>
    <row r="38" spans="1:16" x14ac:dyDescent="0.3">
      <c r="A38" s="15">
        <f>$A$15</f>
        <v>44348</v>
      </c>
      <c r="B38" s="16">
        <f>ETI_Customers!C7</f>
        <v>51771</v>
      </c>
      <c r="C38" s="16">
        <f>ETI_Sales!C7</f>
        <v>405240.55099999998</v>
      </c>
      <c r="D38" s="17">
        <f t="shared" si="6"/>
        <v>7.827558884317475</v>
      </c>
      <c r="E38" s="18">
        <v>0</v>
      </c>
      <c r="F38" s="18">
        <v>0</v>
      </c>
      <c r="G38" s="18">
        <f>ETI_MnthCycWthr!E7</f>
        <v>376.9</v>
      </c>
      <c r="H38" s="18">
        <f>ETI_MnthNCycWthr!E7</f>
        <v>422</v>
      </c>
      <c r="I38" s="16">
        <f t="shared" si="10"/>
        <v>0</v>
      </c>
      <c r="J38" s="16">
        <f t="shared" si="7"/>
        <v>45.100000000000023</v>
      </c>
      <c r="K38" s="53">
        <f t="shared" si="8"/>
        <v>9164.3694631879916</v>
      </c>
      <c r="L38" s="19">
        <f t="shared" si="9"/>
        <v>2.2599999999999999E-2</v>
      </c>
      <c r="M38" s="16">
        <f>ETI_MonthlyVariance!C7</f>
        <v>414404.92046318797</v>
      </c>
      <c r="N38" s="26"/>
      <c r="O38" s="21"/>
      <c r="P38" s="22"/>
    </row>
    <row r="39" spans="1:16" x14ac:dyDescent="0.3">
      <c r="A39" s="15">
        <f>$A$16</f>
        <v>44378</v>
      </c>
      <c r="B39" s="16">
        <f>ETI_Customers!C8</f>
        <v>50935</v>
      </c>
      <c r="C39" s="16">
        <f>ETI_Sales!C8</f>
        <v>416461.27600000001</v>
      </c>
      <c r="D39" s="17">
        <f t="shared" si="6"/>
        <v>8.1763281829783061</v>
      </c>
      <c r="E39" s="18">
        <v>0</v>
      </c>
      <c r="F39" s="18">
        <v>0</v>
      </c>
      <c r="G39" s="18">
        <f>ETI_MnthCycWthr!E8</f>
        <v>510.9</v>
      </c>
      <c r="H39" s="18">
        <f>ETI_MnthNCycWthr!E8</f>
        <v>542.1</v>
      </c>
      <c r="I39" s="16">
        <f t="shared" si="10"/>
        <v>0</v>
      </c>
      <c r="J39" s="16">
        <f t="shared" si="7"/>
        <v>31.200000000000045</v>
      </c>
      <c r="K39" s="53">
        <f t="shared" si="8"/>
        <v>6668.5858810949721</v>
      </c>
      <c r="L39" s="19">
        <f t="shared" si="9"/>
        <v>1.6E-2</v>
      </c>
      <c r="M39" s="16">
        <f>ETI_MonthlyVariance!C8</f>
        <v>423129.86188109498</v>
      </c>
      <c r="N39" s="26"/>
      <c r="O39" s="21"/>
      <c r="P39" s="22"/>
    </row>
    <row r="40" spans="1:16" x14ac:dyDescent="0.3">
      <c r="A40" s="15">
        <f>$A$17</f>
        <v>44409</v>
      </c>
      <c r="B40" s="16">
        <f>ETI_Customers!C9</f>
        <v>51656</v>
      </c>
      <c r="C40" s="16">
        <f>ETI_Sales!C9</f>
        <v>438863.78499999997</v>
      </c>
      <c r="D40" s="17">
        <f t="shared" si="6"/>
        <v>8.4958917647514323</v>
      </c>
      <c r="E40" s="18">
        <v>0</v>
      </c>
      <c r="F40" s="18">
        <v>0</v>
      </c>
      <c r="G40" s="18">
        <f>ETI_MnthCycWthr!E9</f>
        <v>538</v>
      </c>
      <c r="H40" s="18">
        <f>ETI_MnthNCycWthr!E9</f>
        <v>563.1</v>
      </c>
      <c r="I40" s="16">
        <f t="shared" si="10"/>
        <v>0</v>
      </c>
      <c r="J40" s="16">
        <f t="shared" si="7"/>
        <v>25.100000000000023</v>
      </c>
      <c r="K40" s="53">
        <f t="shared" si="8"/>
        <v>5817.7508280360489</v>
      </c>
      <c r="L40" s="19">
        <f t="shared" si="9"/>
        <v>1.3299999999999999E-2</v>
      </c>
      <c r="M40" s="16">
        <f>ETI_MonthlyVariance!C9</f>
        <v>444681.53582803602</v>
      </c>
      <c r="N40" s="26"/>
      <c r="O40" s="21"/>
      <c r="P40" s="22"/>
    </row>
    <row r="41" spans="1:16" x14ac:dyDescent="0.3">
      <c r="A41" s="15">
        <f>$A$18</f>
        <v>44440</v>
      </c>
      <c r="B41" s="16">
        <f>ETI_Customers!C10</f>
        <v>51521</v>
      </c>
      <c r="C41" s="16">
        <f>ETI_Sales!C10</f>
        <v>434986.82799999998</v>
      </c>
      <c r="D41" s="17">
        <f t="shared" si="6"/>
        <v>8.4429034374332801</v>
      </c>
      <c r="E41" s="18">
        <v>0</v>
      </c>
      <c r="F41" s="18">
        <v>0</v>
      </c>
      <c r="G41" s="18">
        <f>ETI_MnthCycWthr!E10</f>
        <v>526.29999999999995</v>
      </c>
      <c r="H41" s="18">
        <f>ETI_MnthNCycWthr!E10</f>
        <v>534.70000000000005</v>
      </c>
      <c r="I41" s="16">
        <f t="shared" si="10"/>
        <v>0</v>
      </c>
      <c r="J41" s="16">
        <f t="shared" si="7"/>
        <v>8.4000000000000909</v>
      </c>
      <c r="K41" s="53">
        <f t="shared" si="8"/>
        <v>2124.7911151049775</v>
      </c>
      <c r="L41" s="19">
        <f t="shared" si="9"/>
        <v>4.8999999999999998E-3</v>
      </c>
      <c r="M41" s="16">
        <f>ETI_MonthlyVariance!C10</f>
        <v>437111.61911510496</v>
      </c>
      <c r="N41" s="26"/>
      <c r="O41" s="21"/>
      <c r="P41" s="22"/>
    </row>
    <row r="42" spans="1:16" x14ac:dyDescent="0.3">
      <c r="A42" s="15">
        <f>$A$19</f>
        <v>44470</v>
      </c>
      <c r="B42" s="16">
        <f>ETI_Customers!C11</f>
        <v>50507</v>
      </c>
      <c r="C42" s="16">
        <f>ETI_Sales!C11</f>
        <v>395168.17800000001</v>
      </c>
      <c r="D42" s="17">
        <f t="shared" si="6"/>
        <v>7.8240279169224074</v>
      </c>
      <c r="E42" s="18">
        <v>0</v>
      </c>
      <c r="F42" s="18">
        <v>0</v>
      </c>
      <c r="G42" s="18">
        <f>ETI_MnthCycWthr!E11</f>
        <v>357.1</v>
      </c>
      <c r="H42" s="18">
        <f>ETI_MnthNCycWthr!E11</f>
        <v>394.5</v>
      </c>
      <c r="I42" s="16">
        <f>F42-E42</f>
        <v>0</v>
      </c>
      <c r="J42" s="16">
        <f t="shared" si="7"/>
        <v>37.399999999999977</v>
      </c>
      <c r="K42" s="53">
        <f t="shared" si="8"/>
        <v>9280.3700787119451</v>
      </c>
      <c r="L42" s="19">
        <f t="shared" si="9"/>
        <v>2.35E-2</v>
      </c>
      <c r="M42" s="16">
        <f>ETI_MonthlyVariance!C11</f>
        <v>404448.54807871196</v>
      </c>
      <c r="N42" s="26"/>
      <c r="O42" s="21"/>
      <c r="P42" s="22"/>
    </row>
    <row r="43" spans="1:16" x14ac:dyDescent="0.3">
      <c r="A43" s="15">
        <f>$A$20</f>
        <v>44501</v>
      </c>
      <c r="B43" s="16">
        <f>ETI_Customers!C12</f>
        <v>52548</v>
      </c>
      <c r="C43" s="16">
        <f>ETI_Sales!C12</f>
        <v>372763.97700000001</v>
      </c>
      <c r="D43" s="17">
        <f t="shared" si="6"/>
        <v>7.093780486412423</v>
      </c>
      <c r="E43" s="18">
        <v>0</v>
      </c>
      <c r="F43" s="18">
        <v>0</v>
      </c>
      <c r="G43" s="18">
        <f>ETI_MnthCycWthr!E12</f>
        <v>216.7</v>
      </c>
      <c r="H43" s="18">
        <f>ETI_MnthNCycWthr!E12</f>
        <v>197.2</v>
      </c>
      <c r="I43" s="16">
        <f>F43-E43</f>
        <v>0</v>
      </c>
      <c r="J43" s="16">
        <f t="shared" si="7"/>
        <v>-19.5</v>
      </c>
      <c r="K43" s="53">
        <f t="shared" si="8"/>
        <v>-4258.0246021760395</v>
      </c>
      <c r="L43" s="19">
        <f t="shared" si="9"/>
        <v>-1.14E-2</v>
      </c>
      <c r="M43" s="16">
        <f>ETI_MonthlyVariance!C12</f>
        <v>368505.95239782397</v>
      </c>
      <c r="N43" s="26"/>
      <c r="O43" s="21"/>
      <c r="P43" s="22"/>
    </row>
    <row r="44" spans="1:16" x14ac:dyDescent="0.3">
      <c r="A44" s="15">
        <f>$A$21</f>
        <v>44531</v>
      </c>
      <c r="B44" s="16">
        <f>ETI_Customers!C13</f>
        <v>52360</v>
      </c>
      <c r="C44" s="16">
        <f>ETI_Sales!C13</f>
        <v>351311.90899999999</v>
      </c>
      <c r="D44" s="17">
        <f t="shared" si="6"/>
        <v>6.7095475362872419</v>
      </c>
      <c r="E44" s="18">
        <f>ETI_MnthCycWthr!L13</f>
        <v>97.9</v>
      </c>
      <c r="F44" s="18">
        <f>ETI_MnthNCycWthr!L13</f>
        <v>155.1</v>
      </c>
      <c r="G44" s="18">
        <v>0</v>
      </c>
      <c r="H44" s="18">
        <v>0</v>
      </c>
      <c r="I44" s="16">
        <f>F44-E44</f>
        <v>57.199999999999989</v>
      </c>
      <c r="J44" s="16">
        <f t="shared" si="7"/>
        <v>0</v>
      </c>
      <c r="K44" s="53">
        <f t="shared" si="8"/>
        <v>4426.7055771710584</v>
      </c>
      <c r="L44" s="19">
        <f t="shared" si="9"/>
        <v>1.26E-2</v>
      </c>
      <c r="M44" s="16">
        <f>ETI_MonthlyVariance!C13</f>
        <v>355738.61457717104</v>
      </c>
      <c r="N44" s="26"/>
      <c r="O44" s="21"/>
      <c r="P44" s="22"/>
    </row>
    <row r="45" spans="1:16" x14ac:dyDescent="0.3">
      <c r="A45" s="15" t="s">
        <v>29</v>
      </c>
      <c r="B45" s="16">
        <f>AVERAGE(B33:B44)</f>
        <v>51231.5</v>
      </c>
      <c r="C45" s="16">
        <f>SUM(C33:C44)</f>
        <v>4494419.7410000004</v>
      </c>
      <c r="D45" s="17"/>
      <c r="E45" s="16">
        <f t="shared" ref="E45:K45" si="11">SUM(E33:E44)</f>
        <v>868.7</v>
      </c>
      <c r="F45" s="16">
        <f t="shared" si="11"/>
        <v>781.30000000000007</v>
      </c>
      <c r="G45" s="16">
        <f t="shared" si="11"/>
        <v>2876.3999999999996</v>
      </c>
      <c r="H45" s="16">
        <f t="shared" si="11"/>
        <v>3043.2</v>
      </c>
      <c r="I45" s="16">
        <f t="shared" si="11"/>
        <v>-87.400000000000063</v>
      </c>
      <c r="J45" s="16">
        <f t="shared" si="11"/>
        <v>166.80000000000015</v>
      </c>
      <c r="K45" s="16">
        <f t="shared" si="11"/>
        <v>24801.358139325865</v>
      </c>
      <c r="L45" s="19">
        <f>ROUND(K45/C45,4)</f>
        <v>5.4999999999999997E-3</v>
      </c>
      <c r="M45" s="16">
        <f>SUM(M33:M44)</f>
        <v>4519221.0991393253</v>
      </c>
      <c r="N45" s="26"/>
    </row>
    <row r="46" spans="1:16" x14ac:dyDescent="0.3">
      <c r="A46" s="15"/>
      <c r="B46" s="16"/>
      <c r="C46" s="16"/>
      <c r="D46" s="17"/>
      <c r="E46" s="16"/>
      <c r="F46" s="16"/>
      <c r="G46" s="16"/>
      <c r="H46" s="16"/>
      <c r="I46" s="16"/>
      <c r="J46" s="16"/>
      <c r="K46" s="16"/>
      <c r="L46" s="23"/>
      <c r="M46"/>
    </row>
    <row r="47" spans="1:16" x14ac:dyDescent="0.3">
      <c r="A47" s="15"/>
      <c r="B47" s="16"/>
      <c r="C47" s="16"/>
      <c r="D47" s="17"/>
      <c r="E47" s="16"/>
      <c r="F47" s="16"/>
      <c r="G47" s="16"/>
      <c r="H47" s="16"/>
      <c r="I47" s="16"/>
      <c r="J47" s="16"/>
      <c r="K47" s="16"/>
      <c r="L47" s="23"/>
      <c r="M47"/>
    </row>
    <row r="48" spans="1:16" x14ac:dyDescent="0.3">
      <c r="A48" s="1"/>
      <c r="B48" s="55"/>
      <c r="C48" s="55"/>
      <c r="D48" s="2"/>
      <c r="E48" s="3"/>
      <c r="F48" s="3"/>
      <c r="G48" s="3"/>
      <c r="H48" s="3"/>
      <c r="I48" s="2"/>
      <c r="J48" s="2"/>
      <c r="K48" s="4"/>
      <c r="L48" s="2"/>
    </row>
    <row r="49" spans="1:16" ht="12.75" customHeight="1" x14ac:dyDescent="0.3">
      <c r="A49" s="57" t="s">
        <v>0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</row>
    <row r="50" spans="1:16" ht="15" x14ac:dyDescent="0.3">
      <c r="A50" s="56" t="str">
        <f>A3</f>
        <v>Calculation of Weather Adjustment Factor, Year Ending December 31, 2021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</row>
    <row r="51" spans="1:16" ht="12.75" customHeight="1" x14ac:dyDescent="0.3">
      <c r="A51" s="58" t="s">
        <v>31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r="52" spans="1:16" ht="15" x14ac:dyDescent="0.3">
      <c r="A52" s="58" t="str">
        <f>A5</f>
        <v>Ten Year Normal Weather Period 2011-2020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</row>
    <row r="53" spans="1:16" x14ac:dyDescent="0.3">
      <c r="A53" s="55"/>
      <c r="B53" s="6"/>
      <c r="C53" s="7"/>
      <c r="D53" s="6"/>
      <c r="E53" s="8"/>
      <c r="F53" s="3"/>
      <c r="G53" s="3"/>
      <c r="H53" s="3"/>
      <c r="I53" s="2"/>
      <c r="J53" s="2"/>
      <c r="K53" s="4"/>
      <c r="L53" s="2"/>
    </row>
    <row r="54" spans="1:16" x14ac:dyDescent="0.3">
      <c r="A54" s="55"/>
      <c r="B54" s="6"/>
      <c r="C54" s="55" t="s">
        <v>4</v>
      </c>
      <c r="D54" s="55" t="s">
        <v>5</v>
      </c>
      <c r="E54" s="8" t="s">
        <v>6</v>
      </c>
      <c r="F54" s="8"/>
      <c r="G54" s="8" t="s">
        <v>7</v>
      </c>
      <c r="H54" s="8"/>
      <c r="I54" s="59" t="s">
        <v>8</v>
      </c>
      <c r="J54" s="59"/>
      <c r="K54" s="9" t="s">
        <v>9</v>
      </c>
      <c r="L54" s="55" t="s">
        <v>9</v>
      </c>
      <c r="M54" s="55" t="s">
        <v>9</v>
      </c>
    </row>
    <row r="55" spans="1:16" ht="12" customHeight="1" x14ac:dyDescent="0.3">
      <c r="A55" s="55"/>
      <c r="B55" s="55" t="s">
        <v>10</v>
      </c>
      <c r="C55" s="55" t="s">
        <v>11</v>
      </c>
      <c r="D55" s="55" t="s">
        <v>12</v>
      </c>
      <c r="E55" s="10" t="s">
        <v>4</v>
      </c>
      <c r="F55" s="10" t="s">
        <v>13</v>
      </c>
      <c r="G55" s="10" t="s">
        <v>4</v>
      </c>
      <c r="H55" s="10" t="s">
        <v>13</v>
      </c>
      <c r="I55" s="55" t="s">
        <v>6</v>
      </c>
      <c r="J55" s="55" t="s">
        <v>7</v>
      </c>
      <c r="K55" s="9" t="s">
        <v>14</v>
      </c>
      <c r="L55" s="55" t="s">
        <v>15</v>
      </c>
      <c r="M55" s="55" t="s">
        <v>16</v>
      </c>
    </row>
    <row r="56" spans="1:16" ht="30" customHeight="1" x14ac:dyDescent="0.3">
      <c r="A56" s="55"/>
      <c r="B56" s="11" t="s">
        <v>17</v>
      </c>
      <c r="C56" s="11" t="s">
        <v>18</v>
      </c>
      <c r="D56" s="12" t="s">
        <v>19</v>
      </c>
      <c r="E56" s="13" t="s">
        <v>20</v>
      </c>
      <c r="F56" s="13" t="s">
        <v>21</v>
      </c>
      <c r="G56" s="13" t="s">
        <v>22</v>
      </c>
      <c r="H56" s="13" t="s">
        <v>23</v>
      </c>
      <c r="I56" s="12" t="s">
        <v>24</v>
      </c>
      <c r="J56" s="12" t="s">
        <v>25</v>
      </c>
      <c r="K56" s="14" t="s">
        <v>26</v>
      </c>
      <c r="L56" s="12" t="s">
        <v>27</v>
      </c>
      <c r="M56" s="12" t="s">
        <v>28</v>
      </c>
    </row>
    <row r="57" spans="1:16" customFormat="1" x14ac:dyDescent="0.3">
      <c r="A57" s="15">
        <f>A10</f>
        <v>44197</v>
      </c>
      <c r="B57" s="16">
        <f>ETI_Customers!D2</f>
        <v>2065</v>
      </c>
      <c r="C57" s="16">
        <f>ETI_Sales!D2</f>
        <v>21145.535</v>
      </c>
      <c r="D57" s="17">
        <f t="shared" ref="D57:D68" si="12">C57/B57</f>
        <v>10.239968523002421</v>
      </c>
      <c r="E57" s="18">
        <v>0</v>
      </c>
      <c r="F57" s="18">
        <v>0</v>
      </c>
      <c r="G57" s="18">
        <f>ETI_MnthCycWthr!E2</f>
        <v>27.6</v>
      </c>
      <c r="H57" s="18">
        <f>ETI_MnthNCycWthr!E2</f>
        <v>44</v>
      </c>
      <c r="I57" s="16">
        <f>F57-E57</f>
        <v>0</v>
      </c>
      <c r="J57" s="16">
        <f>H57-G57</f>
        <v>16.399999999999999</v>
      </c>
      <c r="K57" s="53">
        <f t="shared" ref="K57:K68" si="13">M57-C57</f>
        <v>86.072506149001129</v>
      </c>
      <c r="L57" s="19">
        <f t="shared" ref="L57:L69" si="14">ROUND(K57/C57,4)</f>
        <v>4.1000000000000003E-3</v>
      </c>
      <c r="M57" s="16">
        <f>ETI_MonthlyVariance!D2</f>
        <v>21231.607506149001</v>
      </c>
      <c r="N57" s="20"/>
      <c r="O57" s="52"/>
      <c r="P57" s="22"/>
    </row>
    <row r="58" spans="1:16" customFormat="1" x14ac:dyDescent="0.3">
      <c r="A58" s="15">
        <f t="shared" ref="A58:A68" si="15">A11</f>
        <v>44228</v>
      </c>
      <c r="B58" s="16">
        <f>ETI_Customers!D3</f>
        <v>1935</v>
      </c>
      <c r="C58" s="16">
        <f>ETI_Sales!D3</f>
        <v>21411.18</v>
      </c>
      <c r="D58" s="17">
        <f t="shared" si="12"/>
        <v>11.065209302325581</v>
      </c>
      <c r="E58" s="18">
        <v>0</v>
      </c>
      <c r="F58" s="18">
        <v>0</v>
      </c>
      <c r="G58" s="18">
        <f>ETI_MnthCycWthr!E3</f>
        <v>25.1</v>
      </c>
      <c r="H58" s="18">
        <f>ETI_MnthNCycWthr!E3</f>
        <v>37.4</v>
      </c>
      <c r="I58" s="16">
        <f t="shared" ref="I58:I65" si="16">F58-E58</f>
        <v>0</v>
      </c>
      <c r="J58" s="16">
        <f t="shared" ref="J58:J61" si="17">H58-G58</f>
        <v>12.299999999999997</v>
      </c>
      <c r="K58" s="53">
        <f t="shared" si="13"/>
        <v>60.490777493996575</v>
      </c>
      <c r="L58" s="19">
        <f t="shared" si="14"/>
        <v>2.8E-3</v>
      </c>
      <c r="M58" s="16">
        <f>ETI_MonthlyVariance!D3</f>
        <v>21471.670777493997</v>
      </c>
      <c r="N58" s="20"/>
      <c r="O58" s="52"/>
      <c r="P58" s="22"/>
    </row>
    <row r="59" spans="1:16" customFormat="1" x14ac:dyDescent="0.3">
      <c r="A59" s="15">
        <f t="shared" si="15"/>
        <v>44256</v>
      </c>
      <c r="B59" s="16">
        <f>ETI_Customers!D4</f>
        <v>2123</v>
      </c>
      <c r="C59" s="16">
        <f>ETI_Sales!D4</f>
        <v>19815.112000000001</v>
      </c>
      <c r="D59" s="17">
        <f t="shared" si="12"/>
        <v>9.3335430993876596</v>
      </c>
      <c r="E59" s="18">
        <v>0</v>
      </c>
      <c r="F59" s="18">
        <v>0</v>
      </c>
      <c r="G59" s="18">
        <f>ETI_MnthCycWthr!E4</f>
        <v>65</v>
      </c>
      <c r="H59" s="18">
        <f>ETI_MnthNCycWthr!E4</f>
        <v>75</v>
      </c>
      <c r="I59" s="16">
        <f t="shared" si="16"/>
        <v>0</v>
      </c>
      <c r="J59" s="16">
        <f t="shared" si="17"/>
        <v>10</v>
      </c>
      <c r="K59" s="53">
        <f t="shared" si="13"/>
        <v>54.471733759801282</v>
      </c>
      <c r="L59" s="19">
        <f t="shared" si="14"/>
        <v>2.7000000000000001E-3</v>
      </c>
      <c r="M59" s="16">
        <f>ETI_MonthlyVariance!D4</f>
        <v>19869.583733759802</v>
      </c>
      <c r="N59" s="20"/>
      <c r="O59" s="52"/>
      <c r="P59" s="22"/>
    </row>
    <row r="60" spans="1:16" x14ac:dyDescent="0.3">
      <c r="A60" s="15">
        <f t="shared" si="15"/>
        <v>44287</v>
      </c>
      <c r="B60" s="16">
        <f>ETI_Customers!D5</f>
        <v>2076</v>
      </c>
      <c r="C60" s="16">
        <f>ETI_Sales!D5</f>
        <v>19996.011999999999</v>
      </c>
      <c r="D60" s="17">
        <f t="shared" si="12"/>
        <v>9.6319903660886315</v>
      </c>
      <c r="E60" s="18">
        <v>0</v>
      </c>
      <c r="F60" s="18">
        <v>0</v>
      </c>
      <c r="G60" s="18">
        <f>ETI_MnthCycWthr!E5</f>
        <v>127.9</v>
      </c>
      <c r="H60" s="18">
        <f>ETI_MnthNCycWthr!E5</f>
        <v>148.19999999999999</v>
      </c>
      <c r="I60" s="16">
        <f t="shared" si="16"/>
        <v>0</v>
      </c>
      <c r="J60" s="16">
        <f t="shared" si="17"/>
        <v>20.299999999999983</v>
      </c>
      <c r="K60" s="53">
        <f t="shared" si="13"/>
        <v>107.53555319590305</v>
      </c>
      <c r="L60" s="19">
        <f t="shared" si="14"/>
        <v>5.4000000000000003E-3</v>
      </c>
      <c r="M60" s="16">
        <f>ETI_MonthlyVariance!D5</f>
        <v>20103.547553195902</v>
      </c>
      <c r="N60" s="20"/>
      <c r="O60" s="52"/>
      <c r="P60" s="22"/>
    </row>
    <row r="61" spans="1:16" x14ac:dyDescent="0.3">
      <c r="A61" s="15">
        <f t="shared" si="15"/>
        <v>44317</v>
      </c>
      <c r="B61" s="16">
        <f>ETI_Customers!D6</f>
        <v>2101</v>
      </c>
      <c r="C61" s="16">
        <f>ETI_Sales!D6</f>
        <v>20415.813999999998</v>
      </c>
      <c r="D61" s="17">
        <f t="shared" si="12"/>
        <v>9.7171889576392179</v>
      </c>
      <c r="E61" s="18">
        <v>0</v>
      </c>
      <c r="F61" s="18">
        <v>0</v>
      </c>
      <c r="G61" s="18">
        <f>ETI_MnthCycWthr!E6</f>
        <v>222.6</v>
      </c>
      <c r="H61" s="18">
        <f>ETI_MnthNCycWthr!E6</f>
        <v>241.4</v>
      </c>
      <c r="I61" s="16">
        <f t="shared" si="16"/>
        <v>0</v>
      </c>
      <c r="J61" s="16">
        <f t="shared" si="17"/>
        <v>18.800000000000011</v>
      </c>
      <c r="K61" s="53">
        <f t="shared" si="13"/>
        <v>100.51431404680261</v>
      </c>
      <c r="L61" s="19">
        <f t="shared" si="14"/>
        <v>4.8999999999999998E-3</v>
      </c>
      <c r="M61" s="16">
        <f>ETI_MonthlyVariance!D6</f>
        <v>20516.328314046801</v>
      </c>
      <c r="N61" s="20"/>
      <c r="O61" s="52"/>
      <c r="P61" s="22"/>
    </row>
    <row r="62" spans="1:16" x14ac:dyDescent="0.3">
      <c r="A62" s="15">
        <f t="shared" si="15"/>
        <v>44348</v>
      </c>
      <c r="B62" s="16">
        <f>ETI_Customers!D7</f>
        <v>2105</v>
      </c>
      <c r="C62" s="16">
        <f>ETI_Sales!D7</f>
        <v>20324.474999999999</v>
      </c>
      <c r="D62" s="17">
        <f t="shared" si="12"/>
        <v>9.6553325415676952</v>
      </c>
      <c r="E62" s="18">
        <v>0</v>
      </c>
      <c r="F62" s="18">
        <v>0</v>
      </c>
      <c r="G62" s="18">
        <f>ETI_MnthCycWthr!E7</f>
        <v>376.9</v>
      </c>
      <c r="H62" s="18">
        <f>ETI_MnthNCycWthr!E7</f>
        <v>422</v>
      </c>
      <c r="I62" s="16">
        <f t="shared" si="16"/>
        <v>0</v>
      </c>
      <c r="J62" s="16">
        <f>H62-G62</f>
        <v>45.100000000000023</v>
      </c>
      <c r="K62" s="53">
        <f t="shared" si="13"/>
        <v>241.55612599450251</v>
      </c>
      <c r="L62" s="19">
        <f t="shared" si="14"/>
        <v>1.1900000000000001E-2</v>
      </c>
      <c r="M62" s="16">
        <f>ETI_MonthlyVariance!D7</f>
        <v>20566.031125994501</v>
      </c>
      <c r="N62" s="20"/>
      <c r="O62" s="52"/>
      <c r="P62" s="22"/>
    </row>
    <row r="63" spans="1:16" x14ac:dyDescent="0.3">
      <c r="A63" s="15">
        <f t="shared" si="15"/>
        <v>44378</v>
      </c>
      <c r="B63" s="16">
        <f>ETI_Customers!D8</f>
        <v>2041</v>
      </c>
      <c r="C63" s="16">
        <f>ETI_Sales!D8</f>
        <v>20627.455999999998</v>
      </c>
      <c r="D63" s="17">
        <f t="shared" si="12"/>
        <v>10.106543851053404</v>
      </c>
      <c r="E63" s="18">
        <v>0</v>
      </c>
      <c r="F63" s="18">
        <v>0</v>
      </c>
      <c r="G63" s="18">
        <f>ETI_MnthCycWthr!E8</f>
        <v>510.9</v>
      </c>
      <c r="H63" s="18">
        <f>ETI_MnthNCycWthr!E8</f>
        <v>542.1</v>
      </c>
      <c r="I63" s="16">
        <f t="shared" si="16"/>
        <v>0</v>
      </c>
      <c r="J63" s="16">
        <f t="shared" ref="J63:J68" si="18">H63-G63</f>
        <v>31.200000000000045</v>
      </c>
      <c r="K63" s="53">
        <f t="shared" si="13"/>
        <v>161.95277488489955</v>
      </c>
      <c r="L63" s="19">
        <f t="shared" si="14"/>
        <v>7.9000000000000008E-3</v>
      </c>
      <c r="M63" s="16">
        <f>ETI_MonthlyVariance!D8</f>
        <v>20789.408774884898</v>
      </c>
      <c r="N63" s="20"/>
      <c r="O63" s="52"/>
      <c r="P63" s="22"/>
    </row>
    <row r="64" spans="1:16" x14ac:dyDescent="0.3">
      <c r="A64" s="15">
        <f t="shared" si="15"/>
        <v>44409</v>
      </c>
      <c r="B64" s="16">
        <f>ETI_Customers!D9</f>
        <v>2063</v>
      </c>
      <c r="C64" s="16">
        <f>ETI_Sales!D9</f>
        <v>22076.471000000001</v>
      </c>
      <c r="D64" s="17">
        <f t="shared" si="12"/>
        <v>10.701149297140088</v>
      </c>
      <c r="E64" s="18">
        <v>0</v>
      </c>
      <c r="F64" s="18">
        <v>0</v>
      </c>
      <c r="G64" s="18">
        <f>ETI_MnthCycWthr!E9</f>
        <v>538</v>
      </c>
      <c r="H64" s="18">
        <f>ETI_MnthNCycWthr!E9</f>
        <v>563.1</v>
      </c>
      <c r="I64" s="16">
        <f t="shared" si="16"/>
        <v>0</v>
      </c>
      <c r="J64" s="16">
        <f t="shared" si="18"/>
        <v>25.100000000000023</v>
      </c>
      <c r="K64" s="53">
        <f t="shared" si="13"/>
        <v>132.00105591789907</v>
      </c>
      <c r="L64" s="19">
        <f t="shared" si="14"/>
        <v>6.0000000000000001E-3</v>
      </c>
      <c r="M64" s="16">
        <f>ETI_MonthlyVariance!D9</f>
        <v>22208.4720559179</v>
      </c>
      <c r="N64" s="20"/>
      <c r="O64" s="52"/>
      <c r="P64" s="22"/>
    </row>
    <row r="65" spans="1:16" x14ac:dyDescent="0.3">
      <c r="A65" s="15">
        <f t="shared" si="15"/>
        <v>44440</v>
      </c>
      <c r="B65" s="16">
        <f>ETI_Customers!D10</f>
        <v>2119</v>
      </c>
      <c r="C65" s="16">
        <f>ETI_Sales!D10</f>
        <v>22018.958999999999</v>
      </c>
      <c r="D65" s="17">
        <f t="shared" si="12"/>
        <v>10.391202925908447</v>
      </c>
      <c r="E65" s="18">
        <v>0</v>
      </c>
      <c r="F65" s="18">
        <v>0</v>
      </c>
      <c r="G65" s="18">
        <f>ETI_MnthCycWthr!E10</f>
        <v>526.29999999999995</v>
      </c>
      <c r="H65" s="18">
        <f>ETI_MnthNCycWthr!E10</f>
        <v>534.70000000000005</v>
      </c>
      <c r="I65" s="16">
        <f t="shared" si="16"/>
        <v>0</v>
      </c>
      <c r="J65" s="16">
        <f t="shared" si="18"/>
        <v>8.4000000000000909</v>
      </c>
      <c r="K65" s="53">
        <f t="shared" si="13"/>
        <v>44.858135542901437</v>
      </c>
      <c r="L65" s="19">
        <f t="shared" si="14"/>
        <v>2E-3</v>
      </c>
      <c r="M65" s="16">
        <f>ETI_MonthlyVariance!D10</f>
        <v>22063.8171355429</v>
      </c>
      <c r="N65" s="20"/>
      <c r="O65" s="52"/>
      <c r="P65" s="22"/>
    </row>
    <row r="66" spans="1:16" customFormat="1" x14ac:dyDescent="0.3">
      <c r="A66" s="15">
        <f t="shared" si="15"/>
        <v>44470</v>
      </c>
      <c r="B66" s="16">
        <f>ETI_Customers!D11</f>
        <v>2029</v>
      </c>
      <c r="C66" s="16">
        <f>ETI_Sales!D11</f>
        <v>23412.825000000001</v>
      </c>
      <c r="D66" s="17">
        <f t="shared" si="12"/>
        <v>11.539095613602761</v>
      </c>
      <c r="E66" s="18">
        <v>0</v>
      </c>
      <c r="F66" s="18">
        <v>0</v>
      </c>
      <c r="G66" s="18">
        <f>ETI_MnthCycWthr!E11</f>
        <v>357.1</v>
      </c>
      <c r="H66" s="18">
        <f>ETI_MnthNCycWthr!E11</f>
        <v>394.5</v>
      </c>
      <c r="I66" s="16">
        <f>F66-E66</f>
        <v>0</v>
      </c>
      <c r="J66" s="16">
        <f t="shared" si="18"/>
        <v>37.399999999999977</v>
      </c>
      <c r="K66" s="53">
        <f t="shared" si="13"/>
        <v>193.17239967279966</v>
      </c>
      <c r="L66" s="19">
        <f t="shared" si="14"/>
        <v>8.3000000000000001E-3</v>
      </c>
      <c r="M66" s="16">
        <f>ETI_MonthlyVariance!D11</f>
        <v>23605.9973996728</v>
      </c>
      <c r="N66" s="20"/>
      <c r="O66" s="52"/>
      <c r="P66" s="22"/>
    </row>
    <row r="67" spans="1:16" customFormat="1" x14ac:dyDescent="0.3">
      <c r="A67" s="15">
        <f t="shared" si="15"/>
        <v>44501</v>
      </c>
      <c r="B67" s="16">
        <f>ETI_Customers!D12</f>
        <v>2116</v>
      </c>
      <c r="C67" s="16">
        <f>ETI_Sales!D12</f>
        <v>21799.851999999999</v>
      </c>
      <c r="D67" s="17">
        <f t="shared" si="12"/>
        <v>10.30238752362949</v>
      </c>
      <c r="E67" s="18">
        <v>0</v>
      </c>
      <c r="F67" s="18">
        <v>0</v>
      </c>
      <c r="G67" s="18">
        <f>ETI_MnthCycWthr!E12</f>
        <v>216.7</v>
      </c>
      <c r="H67" s="18">
        <f>ETI_MnthNCycWthr!E12</f>
        <v>197.2</v>
      </c>
      <c r="I67" s="16">
        <f t="shared" ref="I67" si="19">F67-E67</f>
        <v>0</v>
      </c>
      <c r="J67" s="16">
        <f t="shared" si="18"/>
        <v>-19.5</v>
      </c>
      <c r="K67" s="53">
        <f t="shared" si="13"/>
        <v>-104.7866762040976</v>
      </c>
      <c r="L67" s="19">
        <f t="shared" si="14"/>
        <v>-4.7999999999999996E-3</v>
      </c>
      <c r="M67" s="16">
        <f>ETI_MonthlyVariance!D12</f>
        <v>21695.065323795901</v>
      </c>
      <c r="N67" s="20"/>
      <c r="O67" s="52"/>
      <c r="P67" s="22"/>
    </row>
    <row r="68" spans="1:16" customFormat="1" x14ac:dyDescent="0.3">
      <c r="A68" s="15">
        <f t="shared" si="15"/>
        <v>44531</v>
      </c>
      <c r="B68" s="16">
        <f>ETI_Customers!D13</f>
        <v>2120</v>
      </c>
      <c r="C68" s="16">
        <f>ETI_Sales!D13</f>
        <v>22035.904999999999</v>
      </c>
      <c r="D68" s="17">
        <f t="shared" si="12"/>
        <v>10.394294811320755</v>
      </c>
      <c r="E68" s="18">
        <v>0</v>
      </c>
      <c r="F68" s="18">
        <v>0</v>
      </c>
      <c r="G68" s="18">
        <f>ETI_MnthCycWthr!E13</f>
        <v>89.5</v>
      </c>
      <c r="H68" s="18">
        <f>ETI_MnthNCycWthr!E13</f>
        <v>78.5</v>
      </c>
      <c r="I68" s="16">
        <f>F68-E68</f>
        <v>0</v>
      </c>
      <c r="J68" s="16">
        <f t="shared" si="18"/>
        <v>-11</v>
      </c>
      <c r="K68" s="53">
        <f t="shared" si="13"/>
        <v>-59.537694336799177</v>
      </c>
      <c r="L68" s="19">
        <f t="shared" si="14"/>
        <v>-2.7000000000000001E-3</v>
      </c>
      <c r="M68" s="16">
        <f>ETI_MonthlyVariance!D13</f>
        <v>21976.3673056632</v>
      </c>
      <c r="N68" s="20"/>
      <c r="O68" s="52"/>
      <c r="P68" s="22"/>
    </row>
    <row r="69" spans="1:16" customFormat="1" x14ac:dyDescent="0.3">
      <c r="A69" s="15" t="s">
        <v>29</v>
      </c>
      <c r="B69" s="16">
        <f>AVERAGE(B57:B68)</f>
        <v>2074.4166666666665</v>
      </c>
      <c r="C69" s="16">
        <f>SUM(C57:C68)</f>
        <v>255079.59599999999</v>
      </c>
      <c r="D69" s="17"/>
      <c r="E69" s="18">
        <v>0</v>
      </c>
      <c r="F69" s="18">
        <v>0</v>
      </c>
      <c r="G69" s="18">
        <f>SUM(G57:G68)</f>
        <v>3083.6</v>
      </c>
      <c r="H69" s="18">
        <f>SUM(H57:H68)</f>
        <v>3278.0999999999995</v>
      </c>
      <c r="I69" s="16">
        <f t="shared" ref="I69:K69" si="20">SUM(I57:I68)</f>
        <v>0</v>
      </c>
      <c r="J69" s="16">
        <f t="shared" si="20"/>
        <v>194.50000000000014</v>
      </c>
      <c r="K69" s="16">
        <f t="shared" si="20"/>
        <v>1018.3010061176101</v>
      </c>
      <c r="L69" s="19">
        <f t="shared" si="14"/>
        <v>4.0000000000000001E-3</v>
      </c>
      <c r="M69" s="16">
        <f>SUM(M57:M68)</f>
        <v>256097.89700611762</v>
      </c>
      <c r="N69" s="20"/>
    </row>
    <row r="70" spans="1:16" x14ac:dyDescent="0.3">
      <c r="A70" s="15"/>
      <c r="B70" s="16"/>
      <c r="C70" s="16"/>
      <c r="D70" s="17"/>
      <c r="E70" s="16"/>
      <c r="F70" s="16"/>
      <c r="G70" s="16"/>
      <c r="H70" s="16"/>
      <c r="I70" s="16"/>
      <c r="J70" s="16"/>
      <c r="K70" s="16"/>
      <c r="L70" s="23"/>
      <c r="M70"/>
    </row>
    <row r="71" spans="1:16" x14ac:dyDescent="0.3">
      <c r="A71" s="15"/>
      <c r="B71" s="16"/>
      <c r="C71" s="16"/>
      <c r="D71" s="17"/>
      <c r="E71" s="16"/>
      <c r="F71" s="16"/>
      <c r="G71" s="16"/>
      <c r="H71" s="16"/>
      <c r="I71" s="16"/>
      <c r="J71" s="16"/>
      <c r="K71" s="16"/>
      <c r="L71" s="23"/>
      <c r="M71"/>
    </row>
    <row r="72" spans="1:16" ht="15" x14ac:dyDescent="0.3">
      <c r="B72" s="28"/>
      <c r="C72" s="57" t="str">
        <f>A2</f>
        <v>Entergy Texas</v>
      </c>
      <c r="D72" s="57"/>
      <c r="E72" s="57"/>
      <c r="F72" s="57"/>
      <c r="G72" s="57"/>
      <c r="H72" s="57"/>
      <c r="I72" s="57"/>
      <c r="J72" s="57"/>
      <c r="K72" s="57"/>
      <c r="L72" s="57"/>
      <c r="M72" s="28"/>
    </row>
    <row r="73" spans="1:16" ht="15" x14ac:dyDescent="0.3">
      <c r="B73" s="28"/>
      <c r="C73" s="57" t="s">
        <v>32</v>
      </c>
      <c r="D73" s="57"/>
      <c r="E73" s="57"/>
      <c r="F73" s="57"/>
      <c r="G73" s="57"/>
      <c r="H73" s="57"/>
      <c r="I73" s="57"/>
      <c r="J73" s="57"/>
      <c r="K73" s="57"/>
      <c r="L73" s="57"/>
      <c r="M73" s="28"/>
    </row>
    <row r="74" spans="1:16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</row>
    <row r="75" spans="1:16" x14ac:dyDescent="0.3">
      <c r="A75" s="10"/>
      <c r="B75" s="10"/>
      <c r="C75" s="1" t="s">
        <v>33</v>
      </c>
      <c r="D75" s="10"/>
      <c r="E75" s="10" t="s">
        <v>34</v>
      </c>
      <c r="F75" s="10" t="s">
        <v>35</v>
      </c>
      <c r="G75" s="10" t="s">
        <v>36</v>
      </c>
      <c r="H75" s="10" t="s">
        <v>37</v>
      </c>
      <c r="I75" s="10" t="s">
        <v>38</v>
      </c>
      <c r="J75" s="10" t="s">
        <v>39</v>
      </c>
      <c r="K75" s="10" t="s">
        <v>40</v>
      </c>
      <c r="L75" s="10" t="s">
        <v>41</v>
      </c>
      <c r="M75" s="10"/>
      <c r="N75" s="10"/>
    </row>
    <row r="76" spans="1:16" ht="6" customHeight="1" x14ac:dyDescent="0.3">
      <c r="A76" s="10"/>
      <c r="B76" s="10"/>
      <c r="C76" s="29"/>
      <c r="D76" s="10"/>
      <c r="E76" s="10"/>
      <c r="F76" s="10"/>
      <c r="G76" s="10"/>
      <c r="H76" s="10"/>
      <c r="I76" s="10"/>
      <c r="J76" s="10"/>
      <c r="K76" s="5"/>
      <c r="M76" s="10"/>
    </row>
    <row r="77" spans="1:16" x14ac:dyDescent="0.3">
      <c r="A77" s="10"/>
      <c r="B77" s="10"/>
      <c r="C77" s="30" t="s">
        <v>42</v>
      </c>
      <c r="D77" s="10"/>
      <c r="E77" s="31">
        <f t="array" ref="E77:L77">TRANSPOSE(Coefficients!B8:B15)</f>
        <v>0.77249188614239161</v>
      </c>
      <c r="F77" s="31">
        <v>0.99589007784283701</v>
      </c>
      <c r="G77" s="31">
        <v>1.4156157255944608</v>
      </c>
      <c r="H77" s="31">
        <v>1.6352063233323686</v>
      </c>
      <c r="I77" s="31">
        <v>1.6801128059862596</v>
      </c>
      <c r="J77" s="31">
        <v>1.6926184107464066</v>
      </c>
      <c r="K77" s="31">
        <v>1.4755195629852664</v>
      </c>
      <c r="L77" s="31">
        <v>0.89043132676864356</v>
      </c>
      <c r="M77" s="10"/>
    </row>
    <row r="78" spans="1:16" x14ac:dyDescent="0.3">
      <c r="A78" s="10"/>
      <c r="B78" s="10"/>
      <c r="C78" s="30" t="s">
        <v>43</v>
      </c>
      <c r="D78" s="10"/>
      <c r="E78" s="31">
        <f t="array" ref="E78:L78">TRANSPOSE(Coefficients!B27:B34)</f>
        <v>2.9411310495528471</v>
      </c>
      <c r="F78" s="31">
        <v>3.3763120788520862</v>
      </c>
      <c r="G78" s="31">
        <v>3.9249356353141343</v>
      </c>
      <c r="H78" s="31">
        <v>4.1981237326266809</v>
      </c>
      <c r="I78" s="31">
        <v>4.478551783088295</v>
      </c>
      <c r="J78" s="31">
        <v>4.9568494830159766</v>
      </c>
      <c r="K78" s="31">
        <v>4.9105849079114137</v>
      </c>
      <c r="L78" s="31">
        <v>4.1633408180621228</v>
      </c>
      <c r="M78" s="10"/>
    </row>
    <row r="79" spans="1:16" x14ac:dyDescent="0.3">
      <c r="A79" s="10"/>
      <c r="B79" s="10"/>
      <c r="C79" s="30" t="s">
        <v>44</v>
      </c>
      <c r="D79" s="10"/>
      <c r="E79" s="31">
        <f>Coefficients!$B$42</f>
        <v>2.5443807409139856</v>
      </c>
      <c r="F79" s="31">
        <f>Coefficients!$B$42</f>
        <v>2.5443807409139856</v>
      </c>
      <c r="G79" s="31">
        <f>Coefficients!$B$42</f>
        <v>2.5443807409139856</v>
      </c>
      <c r="H79" s="31">
        <f>Coefficients!$B$42</f>
        <v>2.5443807409139856</v>
      </c>
      <c r="I79" s="31">
        <f>Coefficients!$B$42</f>
        <v>2.5443807409139856</v>
      </c>
      <c r="J79" s="31">
        <f>Coefficients!$B$42</f>
        <v>2.5443807409139856</v>
      </c>
      <c r="K79" s="31">
        <f>Coefficients!$B$42</f>
        <v>2.5443807409139856</v>
      </c>
      <c r="L79" s="31">
        <f>Coefficients!$B$42</f>
        <v>2.5443807409139856</v>
      </c>
      <c r="M79" s="31"/>
      <c r="N79" s="31"/>
    </row>
    <row r="80" spans="1:16" x14ac:dyDescent="0.3">
      <c r="A80" s="10"/>
      <c r="B80" s="10"/>
      <c r="C80" s="10"/>
      <c r="D80" s="10"/>
      <c r="E80" s="10"/>
      <c r="F80" s="10"/>
      <c r="G80" s="10"/>
      <c r="H80" s="17"/>
      <c r="I80" s="10"/>
      <c r="J80" s="10"/>
      <c r="K80" s="5"/>
      <c r="M80" s="10"/>
    </row>
    <row r="81" spans="1:13" ht="15" x14ac:dyDescent="0.3">
      <c r="A81" s="54"/>
      <c r="B81" s="54"/>
      <c r="C81" s="1" t="s">
        <v>45</v>
      </c>
      <c r="D81" s="10"/>
      <c r="E81" s="10" t="s">
        <v>46</v>
      </c>
      <c r="F81" s="10" t="s">
        <v>47</v>
      </c>
      <c r="G81" s="10" t="s">
        <v>48</v>
      </c>
      <c r="H81" s="10" t="s">
        <v>49</v>
      </c>
      <c r="I81" s="10" t="s">
        <v>50</v>
      </c>
      <c r="J81" s="10" t="s">
        <v>51</v>
      </c>
      <c r="K81" s="5"/>
      <c r="M81" s="54"/>
    </row>
    <row r="82" spans="1:13" ht="6" customHeight="1" x14ac:dyDescent="0.3">
      <c r="A82" s="54"/>
      <c r="B82" s="54"/>
      <c r="C82" s="29"/>
      <c r="D82" s="10"/>
      <c r="E82" s="10"/>
      <c r="F82" s="10"/>
      <c r="G82" s="10"/>
      <c r="H82" s="54"/>
      <c r="I82" s="54"/>
      <c r="J82" s="54"/>
      <c r="K82" s="5"/>
      <c r="M82" s="54"/>
    </row>
    <row r="83" spans="1:13" ht="15" x14ac:dyDescent="0.3">
      <c r="A83" s="54"/>
      <c r="B83" s="54"/>
      <c r="C83" s="30" t="s">
        <v>42</v>
      </c>
      <c r="D83" s="10"/>
      <c r="E83" s="31">
        <f>Coefficients!B4</f>
        <v>1.9013107695056755</v>
      </c>
      <c r="F83" s="31">
        <f>Coefficients!B5</f>
        <v>1.7154231058857132</v>
      </c>
      <c r="G83" s="31">
        <f>Coefficients!B6</f>
        <v>1.6563541610174566</v>
      </c>
      <c r="H83" s="31">
        <f>Coefficients!B7</f>
        <v>0.56833513844176997</v>
      </c>
      <c r="I83" s="31">
        <f>Coefficients!B16</f>
        <v>1.1632776941371004</v>
      </c>
      <c r="J83" s="31">
        <f>Coefficients!B17</f>
        <v>1.7398334255293093</v>
      </c>
      <c r="K83" s="31"/>
      <c r="M83" s="54"/>
    </row>
    <row r="84" spans="1:13" ht="15" x14ac:dyDescent="0.3">
      <c r="A84" s="54"/>
      <c r="B84" s="54"/>
      <c r="C84" s="30" t="s">
        <v>43</v>
      </c>
      <c r="D84" s="10"/>
      <c r="E84" s="31">
        <f>Coefficients!B24</f>
        <v>0.50698993189580954</v>
      </c>
      <c r="F84" s="31">
        <f>Coefficients!B25</f>
        <v>1.3445810504804416</v>
      </c>
      <c r="G84" s="31">
        <f>Coefficients!B26</f>
        <v>2.2128627666657636</v>
      </c>
      <c r="H84" s="31">
        <f>Coefficients!B35</f>
        <v>1.4756791087194858</v>
      </c>
      <c r="I84" s="31"/>
      <c r="J84" s="54"/>
      <c r="K84" s="5"/>
      <c r="M84" s="54"/>
    </row>
    <row r="85" spans="1:13" ht="15" x14ac:dyDescent="0.3">
      <c r="A85" s="54"/>
      <c r="B85" s="54"/>
      <c r="C85" s="30" t="s">
        <v>44</v>
      </c>
      <c r="D85" s="10"/>
      <c r="E85" s="31"/>
      <c r="F85" s="54"/>
      <c r="G85" s="54"/>
      <c r="H85" s="54"/>
      <c r="I85" s="54"/>
      <c r="J85" s="54"/>
      <c r="K85" s="5"/>
      <c r="M85" s="54"/>
    </row>
    <row r="86" spans="1:13" ht="15" x14ac:dyDescent="0.3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</row>
    <row r="87" spans="1:13" ht="15" x14ac:dyDescent="0.3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</row>
    <row r="88" spans="1:13" ht="15" x14ac:dyDescent="0.3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</row>
    <row r="89" spans="1:13" ht="15" x14ac:dyDescent="0.3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</row>
    <row r="90" spans="1:13" ht="15" x14ac:dyDescent="0.3">
      <c r="A90" s="32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</row>
    <row r="91" spans="1:13" ht="15" x14ac:dyDescent="0.3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</row>
    <row r="92" spans="1:13" ht="15" x14ac:dyDescent="0.3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</row>
    <row r="93" spans="1:13" ht="15" x14ac:dyDescent="0.3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</row>
    <row r="94" spans="1:13" ht="15" x14ac:dyDescent="0.3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</row>
    <row r="95" spans="1:13" ht="15" x14ac:dyDescent="0.3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</row>
    <row r="96" spans="1:13" ht="15" x14ac:dyDescent="0.3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</row>
    <row r="97" spans="1:13" ht="15" x14ac:dyDescent="0.3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</row>
    <row r="98" spans="1:13" ht="15" x14ac:dyDescent="0.3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</row>
    <row r="99" spans="1:13" ht="15" x14ac:dyDescent="0.3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</row>
    <row r="100" spans="1:13" ht="15" x14ac:dyDescent="0.3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</row>
  </sheetData>
  <mergeCells count="17">
    <mergeCell ref="A51:M51"/>
    <mergeCell ref="A52:M52"/>
    <mergeCell ref="I54:J54"/>
    <mergeCell ref="C72:L72"/>
    <mergeCell ref="C73:L73"/>
    <mergeCell ref="A50:M50"/>
    <mergeCell ref="A2:M2"/>
    <mergeCell ref="A3:M3"/>
    <mergeCell ref="A4:M4"/>
    <mergeCell ref="A5:M5"/>
    <mergeCell ref="I7:J7"/>
    <mergeCell ref="A25:M25"/>
    <mergeCell ref="A26:M26"/>
    <mergeCell ref="A27:M27"/>
    <mergeCell ref="A28:M28"/>
    <mergeCell ref="I30:J30"/>
    <mergeCell ref="A49:M49"/>
  </mergeCells>
  <printOptions horizontalCentered="1" gridLinesSet="0"/>
  <pageMargins left="0.25" right="0.25" top="1.25" bottom="0.75" header="0.5" footer="0.5"/>
  <pageSetup scale="56" orientation="portrait" r:id="rId1"/>
  <headerFooter alignWithMargins="0"/>
  <rowBreaks count="2" manualBreakCount="2">
    <brk id="23" max="12" man="1"/>
    <brk id="71" max="12" man="1"/>
  </rowBreaks>
  <ignoredErrors>
    <ignoredError sqref="L22 L45 L6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9EE9B-3C2D-4606-8C16-E31C57282A45}">
  <sheetPr>
    <pageSetUpPr fitToPage="1"/>
  </sheetPr>
  <dimension ref="A1:H15"/>
  <sheetViews>
    <sheetView workbookViewId="0">
      <selection activeCell="C26" sqref="C26"/>
    </sheetView>
  </sheetViews>
  <sheetFormatPr defaultColWidth="9.296875" defaultRowHeight="14.5" x14ac:dyDescent="0.35"/>
  <cols>
    <col min="1" max="1" width="11.69921875" style="35" customWidth="1"/>
    <col min="2" max="16384" width="9.296875" style="35"/>
  </cols>
  <sheetData>
    <row r="1" spans="1:8" x14ac:dyDescent="0.35">
      <c r="A1" s="34" t="s">
        <v>52</v>
      </c>
      <c r="B1" s="34" t="s">
        <v>53</v>
      </c>
      <c r="C1" s="34" t="s">
        <v>54</v>
      </c>
      <c r="D1" s="34" t="s">
        <v>55</v>
      </c>
    </row>
    <row r="2" spans="1:8" x14ac:dyDescent="0.35">
      <c r="A2" s="36">
        <v>44197</v>
      </c>
      <c r="B2" s="37">
        <v>416552</v>
      </c>
      <c r="C2" s="37">
        <v>50354</v>
      </c>
      <c r="D2" s="37">
        <v>2065</v>
      </c>
      <c r="F2" s="37"/>
      <c r="G2" s="37"/>
      <c r="H2" s="37"/>
    </row>
    <row r="3" spans="1:8" x14ac:dyDescent="0.35">
      <c r="A3" s="36">
        <v>44228</v>
      </c>
      <c r="B3" s="37">
        <v>378682</v>
      </c>
      <c r="C3" s="37">
        <v>47327</v>
      </c>
      <c r="D3" s="37">
        <v>1935</v>
      </c>
      <c r="F3" s="37"/>
      <c r="G3" s="37"/>
      <c r="H3" s="37"/>
    </row>
    <row r="4" spans="1:8" x14ac:dyDescent="0.35">
      <c r="A4" s="36">
        <v>44256</v>
      </c>
      <c r="B4" s="37">
        <v>454044</v>
      </c>
      <c r="C4" s="37">
        <v>52751</v>
      </c>
      <c r="D4" s="37">
        <v>2123</v>
      </c>
      <c r="F4" s="37"/>
      <c r="G4" s="37"/>
      <c r="H4" s="37"/>
    </row>
    <row r="5" spans="1:8" x14ac:dyDescent="0.35">
      <c r="A5" s="36">
        <v>44287</v>
      </c>
      <c r="B5" s="37">
        <v>417643</v>
      </c>
      <c r="C5" s="37">
        <v>50840</v>
      </c>
      <c r="D5" s="37">
        <v>2076</v>
      </c>
      <c r="F5" s="37"/>
      <c r="G5" s="37"/>
      <c r="H5" s="37"/>
    </row>
    <row r="6" spans="1:8" x14ac:dyDescent="0.35">
      <c r="A6" s="36">
        <v>44317</v>
      </c>
      <c r="B6" s="37">
        <v>428209</v>
      </c>
      <c r="C6" s="37">
        <v>52208</v>
      </c>
      <c r="D6" s="37">
        <v>2101</v>
      </c>
      <c r="F6" s="37"/>
      <c r="G6" s="37"/>
      <c r="H6" s="37"/>
    </row>
    <row r="7" spans="1:8" x14ac:dyDescent="0.35">
      <c r="A7" s="36">
        <v>44348</v>
      </c>
      <c r="B7" s="37">
        <v>427223</v>
      </c>
      <c r="C7" s="37">
        <v>51771</v>
      </c>
      <c r="D7" s="37">
        <v>2105</v>
      </c>
      <c r="F7" s="37"/>
      <c r="G7" s="37"/>
      <c r="H7" s="37"/>
    </row>
    <row r="8" spans="1:8" x14ac:dyDescent="0.35">
      <c r="A8" s="36">
        <v>44378</v>
      </c>
      <c r="B8" s="37">
        <v>423531</v>
      </c>
      <c r="C8" s="37">
        <v>50935</v>
      </c>
      <c r="D8" s="37">
        <v>2041</v>
      </c>
      <c r="F8" s="37"/>
      <c r="G8" s="37"/>
      <c r="H8" s="37"/>
    </row>
    <row r="9" spans="1:8" x14ac:dyDescent="0.35">
      <c r="A9" s="36">
        <v>44409</v>
      </c>
      <c r="B9" s="37">
        <v>424291</v>
      </c>
      <c r="C9" s="37">
        <v>51656</v>
      </c>
      <c r="D9" s="37">
        <v>2063</v>
      </c>
      <c r="F9" s="37"/>
      <c r="G9" s="37"/>
      <c r="H9" s="37"/>
    </row>
    <row r="10" spans="1:8" x14ac:dyDescent="0.35">
      <c r="A10" s="36">
        <v>44440</v>
      </c>
      <c r="B10" s="37">
        <v>424132</v>
      </c>
      <c r="C10" s="37">
        <v>51521</v>
      </c>
      <c r="D10" s="37">
        <v>2119</v>
      </c>
      <c r="F10" s="37"/>
      <c r="G10" s="37"/>
      <c r="H10" s="37"/>
    </row>
    <row r="11" spans="1:8" x14ac:dyDescent="0.35">
      <c r="A11" s="36">
        <v>44470</v>
      </c>
      <c r="B11" s="37">
        <v>415565</v>
      </c>
      <c r="C11" s="37">
        <v>50507</v>
      </c>
      <c r="D11" s="37">
        <v>2029</v>
      </c>
      <c r="F11" s="37"/>
      <c r="G11" s="37"/>
      <c r="H11" s="37"/>
    </row>
    <row r="12" spans="1:8" x14ac:dyDescent="0.35">
      <c r="A12" s="36">
        <v>44501</v>
      </c>
      <c r="B12" s="37">
        <v>433325</v>
      </c>
      <c r="C12" s="37">
        <v>52548</v>
      </c>
      <c r="D12" s="37">
        <v>2116</v>
      </c>
      <c r="F12" s="37"/>
      <c r="G12" s="37"/>
      <c r="H12" s="37"/>
    </row>
    <row r="13" spans="1:8" x14ac:dyDescent="0.35">
      <c r="A13" s="36">
        <v>44531</v>
      </c>
      <c r="B13" s="37">
        <v>424701</v>
      </c>
      <c r="C13" s="37">
        <v>52360</v>
      </c>
      <c r="D13" s="37">
        <v>2120</v>
      </c>
      <c r="F13" s="37"/>
      <c r="G13" s="37"/>
      <c r="H13" s="37"/>
    </row>
    <row r="14" spans="1:8" x14ac:dyDescent="0.35">
      <c r="B14" s="37"/>
      <c r="C14" s="37"/>
      <c r="D14" s="37"/>
    </row>
    <row r="15" spans="1:8" ht="15.5" x14ac:dyDescent="0.35">
      <c r="A15" s="38" t="s">
        <v>56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A17E8-595D-4C99-B606-5086E3B9796D}">
  <dimension ref="A1:H15"/>
  <sheetViews>
    <sheetView workbookViewId="0">
      <selection activeCell="I10" sqref="I10"/>
    </sheetView>
  </sheetViews>
  <sheetFormatPr defaultColWidth="9.296875" defaultRowHeight="14.5" x14ac:dyDescent="0.35"/>
  <cols>
    <col min="1" max="1" width="11.69921875" style="35" customWidth="1"/>
    <col min="2" max="3" width="13" style="35" bestFit="1" customWidth="1"/>
    <col min="4" max="4" width="11.796875" style="35" bestFit="1" customWidth="1"/>
    <col min="5" max="5" width="9.296875" style="35"/>
    <col min="6" max="6" width="13" style="35" bestFit="1" customWidth="1"/>
    <col min="7" max="16384" width="9.296875" style="35"/>
  </cols>
  <sheetData>
    <row r="1" spans="1:8" x14ac:dyDescent="0.35">
      <c r="A1" s="34" t="s">
        <v>52</v>
      </c>
      <c r="B1" s="34" t="s">
        <v>53</v>
      </c>
      <c r="C1" s="34" t="s">
        <v>54</v>
      </c>
      <c r="D1" s="34" t="s">
        <v>55</v>
      </c>
    </row>
    <row r="2" spans="1:8" x14ac:dyDescent="0.35">
      <c r="A2" s="36">
        <v>44197</v>
      </c>
      <c r="B2" s="37">
        <v>554218.60400000005</v>
      </c>
      <c r="C2" s="37">
        <v>343871.22600000002</v>
      </c>
      <c r="D2" s="37">
        <v>21145.535</v>
      </c>
      <c r="F2" s="37"/>
      <c r="G2" s="37"/>
      <c r="H2" s="37"/>
    </row>
    <row r="3" spans="1:8" x14ac:dyDescent="0.35">
      <c r="A3" s="36">
        <v>44228</v>
      </c>
      <c r="B3" s="37">
        <v>452458.56400000001</v>
      </c>
      <c r="C3" s="37">
        <v>342099.07400000002</v>
      </c>
      <c r="D3" s="37">
        <v>21411.18</v>
      </c>
      <c r="F3" s="37"/>
      <c r="G3" s="37"/>
      <c r="H3" s="37"/>
    </row>
    <row r="4" spans="1:8" x14ac:dyDescent="0.35">
      <c r="A4" s="36">
        <v>44256</v>
      </c>
      <c r="B4" s="37">
        <v>532267.46100000001</v>
      </c>
      <c r="C4" s="37">
        <v>313718.57</v>
      </c>
      <c r="D4" s="37">
        <v>19815.112000000001</v>
      </c>
      <c r="F4" s="37"/>
      <c r="G4" s="37"/>
      <c r="H4" s="37"/>
    </row>
    <row r="5" spans="1:8" x14ac:dyDescent="0.35">
      <c r="A5" s="36">
        <v>44287</v>
      </c>
      <c r="B5" s="37">
        <v>345786.75400000002</v>
      </c>
      <c r="C5" s="37">
        <v>331721.255</v>
      </c>
      <c r="D5" s="37">
        <v>19996.011999999999</v>
      </c>
      <c r="F5" s="37"/>
      <c r="G5" s="37"/>
      <c r="H5" s="37"/>
    </row>
    <row r="6" spans="1:8" x14ac:dyDescent="0.35">
      <c r="A6" s="36">
        <v>44317</v>
      </c>
      <c r="B6" s="37">
        <v>412813.65600000002</v>
      </c>
      <c r="C6" s="37">
        <v>348213.11200000002</v>
      </c>
      <c r="D6" s="37">
        <v>20415.813999999998</v>
      </c>
      <c r="F6" s="37"/>
      <c r="G6" s="37"/>
      <c r="H6" s="37"/>
    </row>
    <row r="7" spans="1:8" x14ac:dyDescent="0.35">
      <c r="A7" s="36">
        <v>44348</v>
      </c>
      <c r="B7" s="37">
        <v>559858.16</v>
      </c>
      <c r="C7" s="37">
        <v>405240.55099999998</v>
      </c>
      <c r="D7" s="37">
        <v>20324.474999999999</v>
      </c>
      <c r="F7" s="37"/>
      <c r="G7" s="37"/>
      <c r="H7" s="37"/>
    </row>
    <row r="8" spans="1:8" x14ac:dyDescent="0.35">
      <c r="A8" s="36">
        <v>44378</v>
      </c>
      <c r="B8" s="37">
        <v>657589.71699999995</v>
      </c>
      <c r="C8" s="37">
        <v>416461.27600000001</v>
      </c>
      <c r="D8" s="37">
        <v>20627.455999999998</v>
      </c>
      <c r="F8" s="37"/>
      <c r="G8" s="37"/>
      <c r="H8" s="37"/>
    </row>
    <row r="9" spans="1:8" x14ac:dyDescent="0.35">
      <c r="A9" s="36">
        <v>44409</v>
      </c>
      <c r="B9" s="37">
        <v>681151.60400000005</v>
      </c>
      <c r="C9" s="37">
        <v>438863.78499999997</v>
      </c>
      <c r="D9" s="37">
        <v>22076.471000000001</v>
      </c>
      <c r="F9" s="37"/>
      <c r="G9" s="37"/>
      <c r="H9" s="37"/>
    </row>
    <row r="10" spans="1:8" x14ac:dyDescent="0.35">
      <c r="A10" s="36">
        <v>44440</v>
      </c>
      <c r="B10" s="37">
        <v>680156.13699999999</v>
      </c>
      <c r="C10" s="37">
        <v>434986.82799999998</v>
      </c>
      <c r="D10" s="37">
        <v>22018.958999999999</v>
      </c>
      <c r="F10" s="37"/>
      <c r="G10" s="37"/>
      <c r="H10" s="37"/>
    </row>
    <row r="11" spans="1:8" x14ac:dyDescent="0.35">
      <c r="A11" s="36">
        <v>44470</v>
      </c>
      <c r="B11" s="37">
        <v>500733.48200000002</v>
      </c>
      <c r="C11" s="37">
        <v>395168.17800000001</v>
      </c>
      <c r="D11" s="37">
        <v>23412.825000000001</v>
      </c>
      <c r="F11" s="37"/>
      <c r="G11" s="37"/>
      <c r="H11" s="37"/>
    </row>
    <row r="12" spans="1:8" x14ac:dyDescent="0.35">
      <c r="A12" s="36">
        <v>44501</v>
      </c>
      <c r="B12" s="37">
        <v>427048.658</v>
      </c>
      <c r="C12" s="37">
        <v>372763.97700000001</v>
      </c>
      <c r="D12" s="37">
        <v>21799.851999999999</v>
      </c>
      <c r="F12" s="37"/>
      <c r="G12" s="37"/>
      <c r="H12" s="37"/>
    </row>
    <row r="13" spans="1:8" x14ac:dyDescent="0.35">
      <c r="A13" s="36">
        <v>44531</v>
      </c>
      <c r="B13" s="37">
        <v>397023.47600000002</v>
      </c>
      <c r="C13" s="37">
        <v>351311.90899999999</v>
      </c>
      <c r="D13" s="37">
        <v>22035.904999999999</v>
      </c>
      <c r="F13" s="37"/>
      <c r="G13" s="37"/>
      <c r="H13" s="37"/>
    </row>
    <row r="14" spans="1:8" x14ac:dyDescent="0.35">
      <c r="B14" s="37"/>
      <c r="C14" s="37"/>
      <c r="D14" s="37"/>
    </row>
    <row r="15" spans="1:8" ht="15.5" x14ac:dyDescent="0.35">
      <c r="A15" s="38" t="s">
        <v>56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E37C7-BB92-4FBB-8B05-E4446C891CBE}">
  <dimension ref="A1:H15"/>
  <sheetViews>
    <sheetView workbookViewId="0">
      <selection activeCell="A15" sqref="A15"/>
    </sheetView>
  </sheetViews>
  <sheetFormatPr defaultColWidth="10.69921875" defaultRowHeight="14.5" x14ac:dyDescent="0.35"/>
  <cols>
    <col min="1" max="1" width="11.69921875" style="35" customWidth="1"/>
    <col min="2" max="3" width="17.796875" style="35" bestFit="1" customWidth="1"/>
    <col min="4" max="4" width="16.69921875" style="35" bestFit="1" customWidth="1"/>
    <col min="5" max="16384" width="10.69921875" style="35"/>
  </cols>
  <sheetData>
    <row r="1" spans="1:8" x14ac:dyDescent="0.35">
      <c r="A1" s="48" t="s">
        <v>52</v>
      </c>
      <c r="B1" s="48" t="s">
        <v>53</v>
      </c>
      <c r="C1" s="48" t="s">
        <v>54</v>
      </c>
      <c r="D1" s="48" t="s">
        <v>55</v>
      </c>
    </row>
    <row r="2" spans="1:8" x14ac:dyDescent="0.35">
      <c r="A2" s="45">
        <v>44197</v>
      </c>
      <c r="B2" s="49">
        <v>546785.33078458405</v>
      </c>
      <c r="C2" s="49">
        <v>343631.62383978098</v>
      </c>
      <c r="D2" s="49">
        <v>21231.607506149001</v>
      </c>
      <c r="F2" s="50"/>
      <c r="G2" s="50"/>
      <c r="H2" s="50"/>
    </row>
    <row r="3" spans="1:8" x14ac:dyDescent="0.35">
      <c r="A3" s="45">
        <v>44228</v>
      </c>
      <c r="B3" s="49">
        <v>437161.50331588398</v>
      </c>
      <c r="C3" s="49">
        <v>340600.56924009102</v>
      </c>
      <c r="D3" s="49">
        <v>21471.670777493997</v>
      </c>
      <c r="F3" s="51"/>
      <c r="G3" s="50"/>
      <c r="H3" s="50"/>
    </row>
    <row r="4" spans="1:8" x14ac:dyDescent="0.35">
      <c r="A4" s="45">
        <v>44256</v>
      </c>
      <c r="B4" s="49">
        <v>448232.113622609</v>
      </c>
      <c r="C4" s="49">
        <v>300675.01284526201</v>
      </c>
      <c r="D4" s="49">
        <v>19869.583733759802</v>
      </c>
      <c r="F4" s="50"/>
      <c r="G4" s="50"/>
      <c r="H4" s="50"/>
    </row>
    <row r="5" spans="1:8" x14ac:dyDescent="0.35">
      <c r="A5" s="45">
        <v>44287</v>
      </c>
      <c r="B5" s="49">
        <v>349726.70548293</v>
      </c>
      <c r="C5" s="49">
        <v>334765.377296269</v>
      </c>
      <c r="D5" s="49">
        <v>20103.547553195902</v>
      </c>
      <c r="F5" s="50"/>
      <c r="G5" s="50"/>
      <c r="H5" s="50"/>
    </row>
    <row r="6" spans="1:8" x14ac:dyDescent="0.35">
      <c r="A6" s="45">
        <v>44317</v>
      </c>
      <c r="B6" s="49">
        <v>420832.02621768304</v>
      </c>
      <c r="C6" s="49">
        <v>351527.46357679198</v>
      </c>
      <c r="D6" s="49">
        <v>20516.328314046801</v>
      </c>
      <c r="F6" s="50"/>
      <c r="G6" s="50"/>
      <c r="H6" s="50"/>
    </row>
    <row r="7" spans="1:8" x14ac:dyDescent="0.35">
      <c r="A7" s="45">
        <v>44348</v>
      </c>
      <c r="B7" s="49">
        <v>587134.33671897103</v>
      </c>
      <c r="C7" s="49">
        <v>414404.92046318797</v>
      </c>
      <c r="D7" s="49">
        <v>20566.031125994501</v>
      </c>
      <c r="F7" s="50"/>
      <c r="G7" s="50"/>
      <c r="H7" s="50"/>
    </row>
    <row r="8" spans="1:8" x14ac:dyDescent="0.35">
      <c r="A8" s="45">
        <v>44378</v>
      </c>
      <c r="B8" s="49">
        <v>679188.03683482693</v>
      </c>
      <c r="C8" s="49">
        <v>423129.86188109498</v>
      </c>
      <c r="D8" s="49">
        <v>20789.408774884898</v>
      </c>
      <c r="F8" s="50"/>
      <c r="G8" s="50"/>
      <c r="H8" s="50"/>
    </row>
    <row r="9" spans="1:8" x14ac:dyDescent="0.35">
      <c r="A9" s="45">
        <v>44409</v>
      </c>
      <c r="B9" s="49">
        <v>699078.24823995098</v>
      </c>
      <c r="C9" s="49">
        <v>444681.53582803602</v>
      </c>
      <c r="D9" s="49">
        <v>22208.4720559179</v>
      </c>
      <c r="F9" s="50"/>
      <c r="G9" s="50"/>
      <c r="H9" s="50"/>
    </row>
    <row r="10" spans="1:8" x14ac:dyDescent="0.35">
      <c r="A10" s="45">
        <v>44440</v>
      </c>
      <c r="B10" s="49">
        <v>686129.05219944497</v>
      </c>
      <c r="C10" s="49">
        <v>437111.61911510496</v>
      </c>
      <c r="D10" s="49">
        <v>22063.8171355429</v>
      </c>
      <c r="F10" s="50"/>
      <c r="G10" s="50"/>
      <c r="H10" s="50"/>
    </row>
    <row r="11" spans="1:8" x14ac:dyDescent="0.35">
      <c r="A11" s="45">
        <v>44470</v>
      </c>
      <c r="B11" s="49">
        <v>523677.23211168702</v>
      </c>
      <c r="C11" s="49">
        <v>404448.54807871196</v>
      </c>
      <c r="D11" s="49">
        <v>23605.9973996728</v>
      </c>
      <c r="F11" s="50"/>
      <c r="G11" s="50"/>
      <c r="H11" s="50"/>
    </row>
    <row r="12" spans="1:8" x14ac:dyDescent="0.35">
      <c r="A12" s="45">
        <v>44501</v>
      </c>
      <c r="B12" s="49">
        <v>419629.51682187198</v>
      </c>
      <c r="C12" s="49">
        <v>368505.95239782397</v>
      </c>
      <c r="D12" s="49">
        <v>21695.065323795901</v>
      </c>
      <c r="F12" s="50"/>
      <c r="G12" s="50"/>
      <c r="H12" s="50"/>
    </row>
    <row r="13" spans="1:8" x14ac:dyDescent="0.35">
      <c r="A13" s="45">
        <v>44531</v>
      </c>
      <c r="B13" s="49">
        <v>439356.57506618201</v>
      </c>
      <c r="C13" s="49">
        <v>355738.61457717104</v>
      </c>
      <c r="D13" s="49">
        <v>21976.3673056632</v>
      </c>
      <c r="F13" s="50"/>
      <c r="G13" s="50"/>
      <c r="H13" s="50"/>
    </row>
    <row r="14" spans="1:8" x14ac:dyDescent="0.35">
      <c r="B14" s="37"/>
      <c r="C14" s="37"/>
      <c r="D14" s="37"/>
    </row>
    <row r="15" spans="1:8" ht="15.5" x14ac:dyDescent="0.35">
      <c r="A15" s="38" t="s">
        <v>56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6CD82-F74B-4A2A-8133-BD08E022AC04}">
  <sheetPr>
    <outlinePr summaryBelow="0"/>
  </sheetPr>
  <dimension ref="A1:O44"/>
  <sheetViews>
    <sheetView workbookViewId="0">
      <pane xSplit="1" ySplit="1" topLeftCell="B2" activePane="bottomRight" state="frozen"/>
      <selection pane="topRight" activeCell="B11" sqref="B11"/>
      <selection pane="bottomLeft" activeCell="B11" sqref="B11"/>
      <selection pane="bottomRight" activeCell="A17" sqref="A17"/>
    </sheetView>
  </sheetViews>
  <sheetFormatPr defaultColWidth="9.296875" defaultRowHeight="14.5" x14ac:dyDescent="0.35"/>
  <cols>
    <col min="1" max="1" width="12.5" style="35" customWidth="1"/>
    <col min="2" max="16384" width="9.296875" style="35"/>
  </cols>
  <sheetData>
    <row r="1" spans="1:15" x14ac:dyDescent="0.35">
      <c r="A1" s="35" t="s">
        <v>52</v>
      </c>
      <c r="B1" s="35" t="s">
        <v>57</v>
      </c>
      <c r="C1" s="35" t="s">
        <v>58</v>
      </c>
      <c r="D1" s="35" t="s">
        <v>59</v>
      </c>
      <c r="E1" s="35" t="s">
        <v>60</v>
      </c>
      <c r="F1" s="35" t="s">
        <v>61</v>
      </c>
      <c r="G1" s="35" t="s">
        <v>62</v>
      </c>
      <c r="H1" s="35" t="s">
        <v>63</v>
      </c>
      <c r="I1" s="35" t="s">
        <v>64</v>
      </c>
      <c r="J1" s="35" t="s">
        <v>65</v>
      </c>
      <c r="K1" s="35" t="s">
        <v>66</v>
      </c>
      <c r="L1" s="35" t="s">
        <v>67</v>
      </c>
      <c r="M1" s="35" t="s">
        <v>68</v>
      </c>
      <c r="N1" s="35" t="s">
        <v>69</v>
      </c>
      <c r="O1" s="35" t="s">
        <v>70</v>
      </c>
    </row>
    <row r="2" spans="1:15" x14ac:dyDescent="0.35">
      <c r="A2" s="45">
        <v>44197</v>
      </c>
      <c r="B2" s="46">
        <v>53.9</v>
      </c>
      <c r="C2" s="46">
        <v>134.1</v>
      </c>
      <c r="D2" s="46">
        <v>68.8</v>
      </c>
      <c r="E2" s="46">
        <v>27.6</v>
      </c>
      <c r="F2" s="46">
        <v>6.7</v>
      </c>
      <c r="G2" s="46">
        <v>0.7</v>
      </c>
      <c r="H2" s="46">
        <v>0</v>
      </c>
      <c r="I2" s="46">
        <v>37.700000000000003</v>
      </c>
      <c r="J2" s="46">
        <v>92.2</v>
      </c>
      <c r="K2" s="46">
        <v>171.3</v>
      </c>
      <c r="L2" s="46">
        <v>273.60000000000002</v>
      </c>
      <c r="M2" s="46">
        <v>400.1</v>
      </c>
      <c r="N2" s="46">
        <v>0</v>
      </c>
      <c r="O2" s="46">
        <v>0</v>
      </c>
    </row>
    <row r="3" spans="1:15" x14ac:dyDescent="0.35">
      <c r="A3" s="45">
        <v>44228</v>
      </c>
      <c r="B3" s="46">
        <v>53.9</v>
      </c>
      <c r="C3" s="46">
        <v>136.9</v>
      </c>
      <c r="D3" s="46">
        <v>67.400000000000006</v>
      </c>
      <c r="E3" s="46">
        <v>25.1</v>
      </c>
      <c r="F3" s="46">
        <v>6.9</v>
      </c>
      <c r="G3" s="46">
        <v>0.6</v>
      </c>
      <c r="H3" s="46">
        <v>0</v>
      </c>
      <c r="I3" s="46">
        <v>59.5</v>
      </c>
      <c r="J3" s="46">
        <v>107.5</v>
      </c>
      <c r="K3" s="46">
        <v>170.9</v>
      </c>
      <c r="L3" s="46">
        <v>251.3</v>
      </c>
      <c r="M3" s="46">
        <v>359.1</v>
      </c>
      <c r="N3" s="46">
        <v>0</v>
      </c>
      <c r="O3" s="46">
        <v>0</v>
      </c>
    </row>
    <row r="4" spans="1:15" x14ac:dyDescent="0.35">
      <c r="A4" s="45">
        <v>44256</v>
      </c>
      <c r="B4" s="46">
        <v>56.2</v>
      </c>
      <c r="C4" s="46">
        <v>212.5</v>
      </c>
      <c r="D4" s="46">
        <v>130.1</v>
      </c>
      <c r="E4" s="46">
        <v>65</v>
      </c>
      <c r="F4" s="46">
        <v>21.4</v>
      </c>
      <c r="G4" s="46">
        <v>4.5999999999999996</v>
      </c>
      <c r="H4" s="46">
        <v>0.2</v>
      </c>
      <c r="I4" s="46">
        <v>77</v>
      </c>
      <c r="J4" s="46">
        <v>120.4</v>
      </c>
      <c r="K4" s="46">
        <v>176.7</v>
      </c>
      <c r="L4" s="46">
        <v>245.9</v>
      </c>
      <c r="M4" s="46">
        <v>332.5</v>
      </c>
      <c r="N4" s="46">
        <v>0</v>
      </c>
      <c r="O4" s="46">
        <v>0</v>
      </c>
    </row>
    <row r="5" spans="1:15" x14ac:dyDescent="0.35">
      <c r="A5" s="45">
        <v>44287</v>
      </c>
      <c r="B5" s="46">
        <v>65.8</v>
      </c>
      <c r="C5" s="46">
        <v>343</v>
      </c>
      <c r="D5" s="46">
        <v>226.3</v>
      </c>
      <c r="E5" s="46">
        <v>127.9</v>
      </c>
      <c r="F5" s="46">
        <v>55.3</v>
      </c>
      <c r="G5" s="46">
        <v>18.2</v>
      </c>
      <c r="H5" s="46">
        <v>3.4</v>
      </c>
      <c r="I5" s="46">
        <v>0.9</v>
      </c>
      <c r="J5" s="46">
        <v>7.9</v>
      </c>
      <c r="K5" s="46">
        <v>24.7</v>
      </c>
      <c r="L5" s="46">
        <v>55.4</v>
      </c>
      <c r="M5" s="46">
        <v>104.3</v>
      </c>
      <c r="N5" s="46">
        <v>0.1</v>
      </c>
      <c r="O5" s="46">
        <v>0</v>
      </c>
    </row>
    <row r="6" spans="1:15" x14ac:dyDescent="0.35">
      <c r="A6" s="45">
        <v>44317</v>
      </c>
      <c r="B6" s="46">
        <v>71.2</v>
      </c>
      <c r="C6" s="46">
        <v>480.7</v>
      </c>
      <c r="D6" s="46">
        <v>345.5</v>
      </c>
      <c r="E6" s="46">
        <v>222.6</v>
      </c>
      <c r="F6" s="46">
        <v>120.9</v>
      </c>
      <c r="G6" s="46">
        <v>48.8</v>
      </c>
      <c r="H6" s="46">
        <v>13.1</v>
      </c>
      <c r="I6" s="46">
        <v>0</v>
      </c>
      <c r="J6" s="46">
        <v>0.8</v>
      </c>
      <c r="K6" s="46">
        <v>5.5</v>
      </c>
      <c r="L6" s="46">
        <v>17.3</v>
      </c>
      <c r="M6" s="46">
        <v>41.3</v>
      </c>
      <c r="N6" s="46">
        <v>1.3</v>
      </c>
      <c r="O6" s="46">
        <v>0</v>
      </c>
    </row>
    <row r="7" spans="1:15" x14ac:dyDescent="0.35">
      <c r="A7" s="45">
        <v>44348</v>
      </c>
      <c r="B7" s="46">
        <v>77.3</v>
      </c>
      <c r="C7" s="46">
        <v>680.2</v>
      </c>
      <c r="D7" s="46">
        <v>527.70000000000005</v>
      </c>
      <c r="E7" s="46">
        <v>376.9</v>
      </c>
      <c r="F7" s="46">
        <v>234.8</v>
      </c>
      <c r="G7" s="46">
        <v>118.7</v>
      </c>
      <c r="H7" s="46">
        <v>49</v>
      </c>
      <c r="I7" s="46">
        <v>0</v>
      </c>
      <c r="J7" s="46">
        <v>0</v>
      </c>
      <c r="K7" s="46">
        <v>0</v>
      </c>
      <c r="L7" s="46">
        <v>0.1</v>
      </c>
      <c r="M7" s="46">
        <v>1.8</v>
      </c>
      <c r="N7" s="46">
        <v>15.6</v>
      </c>
      <c r="O7" s="46">
        <v>3.4</v>
      </c>
    </row>
    <row r="8" spans="1:15" x14ac:dyDescent="0.35">
      <c r="A8" s="45">
        <v>44378</v>
      </c>
      <c r="B8" s="46">
        <v>81.7</v>
      </c>
      <c r="C8" s="46">
        <v>817.1</v>
      </c>
      <c r="D8" s="46">
        <v>664</v>
      </c>
      <c r="E8" s="46">
        <v>510.9</v>
      </c>
      <c r="F8" s="46">
        <v>357.9</v>
      </c>
      <c r="G8" s="46">
        <v>209.8</v>
      </c>
      <c r="H8" s="46">
        <v>98.4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35.700000000000003</v>
      </c>
      <c r="O8" s="46">
        <v>7.2</v>
      </c>
    </row>
    <row r="9" spans="1:15" x14ac:dyDescent="0.35">
      <c r="A9" s="45">
        <v>44409</v>
      </c>
      <c r="B9" s="46">
        <v>83</v>
      </c>
      <c r="C9" s="46">
        <v>836.5</v>
      </c>
      <c r="D9" s="46">
        <v>687.3</v>
      </c>
      <c r="E9" s="46">
        <v>538</v>
      </c>
      <c r="F9" s="46">
        <v>388.7</v>
      </c>
      <c r="G9" s="46">
        <v>241.1</v>
      </c>
      <c r="H9" s="46">
        <v>124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6">
        <v>52.3</v>
      </c>
      <c r="O9" s="46">
        <v>12.8</v>
      </c>
    </row>
    <row r="10" spans="1:15" x14ac:dyDescent="0.35">
      <c r="A10" s="45">
        <v>44440</v>
      </c>
      <c r="B10" s="46">
        <v>82.4</v>
      </c>
      <c r="C10" s="46">
        <v>828.1</v>
      </c>
      <c r="D10" s="46">
        <v>677.2</v>
      </c>
      <c r="E10" s="46">
        <v>526.29999999999995</v>
      </c>
      <c r="F10" s="46">
        <v>376.3</v>
      </c>
      <c r="G10" s="46">
        <v>233</v>
      </c>
      <c r="H10" s="46">
        <v>124.1</v>
      </c>
      <c r="I10" s="46">
        <v>0</v>
      </c>
      <c r="J10" s="46">
        <v>0</v>
      </c>
      <c r="K10" s="46">
        <v>0</v>
      </c>
      <c r="L10" s="46">
        <v>0</v>
      </c>
      <c r="M10" s="46">
        <v>0.1</v>
      </c>
      <c r="N10" s="46">
        <v>55.4</v>
      </c>
      <c r="O10" s="46">
        <v>15</v>
      </c>
    </row>
    <row r="11" spans="1:15" x14ac:dyDescent="0.35">
      <c r="A11" s="45">
        <v>44470</v>
      </c>
      <c r="B11" s="46">
        <v>76.599999999999994</v>
      </c>
      <c r="C11" s="46">
        <v>646.4</v>
      </c>
      <c r="D11" s="46">
        <v>498.5</v>
      </c>
      <c r="E11" s="46">
        <v>357.1</v>
      </c>
      <c r="F11" s="46">
        <v>225.6</v>
      </c>
      <c r="G11" s="46">
        <v>116.7</v>
      </c>
      <c r="H11" s="46">
        <v>51.3</v>
      </c>
      <c r="I11" s="46">
        <v>0</v>
      </c>
      <c r="J11" s="46">
        <v>0</v>
      </c>
      <c r="K11" s="46">
        <v>0.4</v>
      </c>
      <c r="L11" s="46">
        <v>2.2999999999999998</v>
      </c>
      <c r="M11" s="46">
        <v>10.6</v>
      </c>
      <c r="N11" s="46">
        <v>16.100000000000001</v>
      </c>
      <c r="O11" s="46">
        <v>2.7</v>
      </c>
    </row>
    <row r="12" spans="1:15" x14ac:dyDescent="0.35">
      <c r="A12" s="45">
        <v>44501</v>
      </c>
      <c r="B12" s="46">
        <v>69.099999999999994</v>
      </c>
      <c r="C12" s="46">
        <v>453.3</v>
      </c>
      <c r="D12" s="46">
        <v>327.8</v>
      </c>
      <c r="E12" s="46">
        <v>216.7</v>
      </c>
      <c r="F12" s="46">
        <v>122.9</v>
      </c>
      <c r="G12" s="46">
        <v>56.2</v>
      </c>
      <c r="H12" s="46">
        <v>19.8</v>
      </c>
      <c r="I12" s="46">
        <v>0.2</v>
      </c>
      <c r="J12" s="46">
        <v>3.8</v>
      </c>
      <c r="K12" s="46">
        <v>17.8</v>
      </c>
      <c r="L12" s="46">
        <v>46.5</v>
      </c>
      <c r="M12" s="46">
        <v>89.7</v>
      </c>
      <c r="N12" s="46">
        <v>3.5</v>
      </c>
      <c r="O12" s="46">
        <v>0.1</v>
      </c>
    </row>
    <row r="13" spans="1:15" x14ac:dyDescent="0.35">
      <c r="A13" s="45">
        <v>44531</v>
      </c>
      <c r="B13" s="46">
        <v>62.2</v>
      </c>
      <c r="C13" s="46">
        <v>264.7</v>
      </c>
      <c r="D13" s="46">
        <v>166.3</v>
      </c>
      <c r="E13" s="46">
        <v>89.5</v>
      </c>
      <c r="F13" s="46">
        <v>38.4</v>
      </c>
      <c r="G13" s="46">
        <v>10.3</v>
      </c>
      <c r="H13" s="46">
        <v>0.9</v>
      </c>
      <c r="I13" s="46">
        <v>0.9</v>
      </c>
      <c r="J13" s="46">
        <v>11.3</v>
      </c>
      <c r="K13" s="46">
        <v>41.7</v>
      </c>
      <c r="L13" s="46">
        <v>97.9</v>
      </c>
      <c r="M13" s="46">
        <v>175.6</v>
      </c>
      <c r="N13" s="46">
        <v>0</v>
      </c>
      <c r="O13" s="46">
        <v>0</v>
      </c>
    </row>
    <row r="16" spans="1:15" ht="15.5" x14ac:dyDescent="0.35">
      <c r="A16" s="38" t="s">
        <v>56</v>
      </c>
    </row>
    <row r="17" spans="1:15" ht="15.5" x14ac:dyDescent="0.35">
      <c r="A17" s="38" t="s">
        <v>71</v>
      </c>
    </row>
    <row r="20" spans="1:15" x14ac:dyDescent="0.35">
      <c r="A20" s="45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</row>
    <row r="21" spans="1:15" x14ac:dyDescent="0.35">
      <c r="A21" s="45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</row>
    <row r="22" spans="1:15" x14ac:dyDescent="0.35">
      <c r="A22" s="45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</row>
    <row r="23" spans="1:15" x14ac:dyDescent="0.35">
      <c r="A23" s="45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</row>
    <row r="24" spans="1:15" x14ac:dyDescent="0.35">
      <c r="A24" s="45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</row>
    <row r="25" spans="1:15" x14ac:dyDescent="0.35">
      <c r="A25" s="45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</row>
    <row r="26" spans="1:15" x14ac:dyDescent="0.35">
      <c r="A26" s="45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</row>
    <row r="27" spans="1:15" x14ac:dyDescent="0.35">
      <c r="A27" s="45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</row>
    <row r="28" spans="1:15" x14ac:dyDescent="0.35">
      <c r="A28" s="45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</row>
    <row r="29" spans="1:15" x14ac:dyDescent="0.35">
      <c r="A29" s="45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</row>
    <row r="30" spans="1:15" x14ac:dyDescent="0.35">
      <c r="A30" s="45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15" x14ac:dyDescent="0.35">
      <c r="A31" s="45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3" spans="1:15" x14ac:dyDescent="0.35">
      <c r="A33" s="45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 x14ac:dyDescent="0.35">
      <c r="A34" s="45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</row>
    <row r="35" spans="1:15" x14ac:dyDescent="0.35">
      <c r="A35" s="45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1:15" x14ac:dyDescent="0.35">
      <c r="A36" s="45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1:15" x14ac:dyDescent="0.35">
      <c r="A37" s="45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5" x14ac:dyDescent="0.35">
      <c r="A38" s="45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</row>
    <row r="39" spans="1:15" x14ac:dyDescent="0.35">
      <c r="A39" s="45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1:15" x14ac:dyDescent="0.35">
      <c r="A40" s="45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1:15" x14ac:dyDescent="0.35">
      <c r="A41" s="45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</row>
    <row r="42" spans="1:15" x14ac:dyDescent="0.35">
      <c r="A42" s="45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</row>
    <row r="43" spans="1:15" x14ac:dyDescent="0.35">
      <c r="A43" s="45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5" x14ac:dyDescent="0.35">
      <c r="A44" s="45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AE45-7E41-41E7-973E-457F2341DBA6}">
  <sheetPr>
    <outlinePr summaryBelow="0"/>
  </sheetPr>
  <dimension ref="A1:O4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6" sqref="A16"/>
    </sheetView>
  </sheetViews>
  <sheetFormatPr defaultColWidth="9.296875" defaultRowHeight="14.5" x14ac:dyDescent="0.35"/>
  <cols>
    <col min="1" max="1" width="16.19921875" style="35" bestFit="1" customWidth="1"/>
    <col min="2" max="16384" width="9.296875" style="35"/>
  </cols>
  <sheetData>
    <row r="1" spans="1:15" x14ac:dyDescent="0.35">
      <c r="A1" s="35" t="s">
        <v>52</v>
      </c>
      <c r="B1" s="35" t="s">
        <v>57</v>
      </c>
      <c r="C1" s="35" t="s">
        <v>58</v>
      </c>
      <c r="D1" s="35" t="s">
        <v>59</v>
      </c>
      <c r="E1" s="35" t="s">
        <v>60</v>
      </c>
      <c r="F1" s="35" t="s">
        <v>61</v>
      </c>
      <c r="G1" s="35" t="s">
        <v>62</v>
      </c>
      <c r="H1" s="35" t="s">
        <v>63</v>
      </c>
      <c r="I1" s="35" t="s">
        <v>64</v>
      </c>
      <c r="J1" s="35" t="s">
        <v>65</v>
      </c>
      <c r="K1" s="35" t="s">
        <v>66</v>
      </c>
      <c r="L1" s="35" t="s">
        <v>67</v>
      </c>
      <c r="M1" s="35" t="s">
        <v>68</v>
      </c>
      <c r="N1" s="35" t="s">
        <v>69</v>
      </c>
      <c r="O1" s="35" t="s">
        <v>70</v>
      </c>
    </row>
    <row r="2" spans="1:15" x14ac:dyDescent="0.35">
      <c r="A2" s="45">
        <v>44197</v>
      </c>
      <c r="B2" s="46">
        <v>54.9</v>
      </c>
      <c r="C2" s="46">
        <v>161.69999999999999</v>
      </c>
      <c r="D2" s="46">
        <v>92.3</v>
      </c>
      <c r="E2" s="46">
        <v>44</v>
      </c>
      <c r="F2" s="46">
        <v>14.8</v>
      </c>
      <c r="G2" s="46">
        <v>2.7</v>
      </c>
      <c r="H2" s="46">
        <v>0.1</v>
      </c>
      <c r="I2" s="46">
        <v>41.4</v>
      </c>
      <c r="J2" s="46">
        <v>90.5</v>
      </c>
      <c r="K2" s="46">
        <v>166.1</v>
      </c>
      <c r="L2" s="46">
        <v>264.2</v>
      </c>
      <c r="M2" s="46">
        <v>383.6</v>
      </c>
      <c r="N2" s="46">
        <v>0</v>
      </c>
      <c r="O2" s="46">
        <v>0</v>
      </c>
    </row>
    <row r="3" spans="1:15" x14ac:dyDescent="0.35">
      <c r="A3" s="45">
        <v>44228</v>
      </c>
      <c r="B3" s="46">
        <v>55.2</v>
      </c>
      <c r="C3" s="46">
        <v>151.6</v>
      </c>
      <c r="D3" s="46">
        <v>83.3</v>
      </c>
      <c r="E3" s="46">
        <v>37.4</v>
      </c>
      <c r="F3" s="46">
        <v>11.4</v>
      </c>
      <c r="G3" s="46">
        <v>2</v>
      </c>
      <c r="H3" s="46">
        <v>0.2</v>
      </c>
      <c r="I3" s="46">
        <v>43</v>
      </c>
      <c r="J3" s="46">
        <v>84.6</v>
      </c>
      <c r="K3" s="46">
        <v>146.1</v>
      </c>
      <c r="L3" s="46">
        <v>227.8</v>
      </c>
      <c r="M3" s="46">
        <v>331.9</v>
      </c>
      <c r="N3" s="46">
        <v>0</v>
      </c>
      <c r="O3" s="46">
        <v>0</v>
      </c>
    </row>
    <row r="4" spans="1:15" x14ac:dyDescent="0.35">
      <c r="A4" s="45">
        <v>44256</v>
      </c>
      <c r="B4" s="46">
        <v>60.5</v>
      </c>
      <c r="C4" s="46">
        <v>245</v>
      </c>
      <c r="D4" s="46">
        <v>149</v>
      </c>
      <c r="E4" s="46">
        <v>75</v>
      </c>
      <c r="F4" s="46">
        <v>27.3</v>
      </c>
      <c r="G4" s="46">
        <v>6.7</v>
      </c>
      <c r="H4" s="46">
        <v>0.8</v>
      </c>
      <c r="I4" s="46">
        <v>18.8</v>
      </c>
      <c r="J4" s="46">
        <v>40.799999999999997</v>
      </c>
      <c r="K4" s="46">
        <v>78.599999999999994</v>
      </c>
      <c r="L4" s="46">
        <v>134.19999999999999</v>
      </c>
      <c r="M4" s="46">
        <v>211.9</v>
      </c>
      <c r="N4" s="46">
        <v>0</v>
      </c>
      <c r="O4" s="46">
        <v>0</v>
      </c>
    </row>
    <row r="5" spans="1:15" x14ac:dyDescent="0.35">
      <c r="A5" s="45">
        <v>44287</v>
      </c>
      <c r="B5" s="46">
        <v>67.099999999999994</v>
      </c>
      <c r="C5" s="46">
        <v>377.2</v>
      </c>
      <c r="D5" s="46">
        <v>254.1</v>
      </c>
      <c r="E5" s="46">
        <v>148.19999999999999</v>
      </c>
      <c r="F5" s="46">
        <v>68.2</v>
      </c>
      <c r="G5" s="46">
        <v>22.5</v>
      </c>
      <c r="H5" s="46">
        <v>4.5</v>
      </c>
      <c r="I5" s="46">
        <v>2.4</v>
      </c>
      <c r="J5" s="46">
        <v>7.4</v>
      </c>
      <c r="K5" s="46">
        <v>20.100000000000001</v>
      </c>
      <c r="L5" s="46">
        <v>44.3</v>
      </c>
      <c r="M5" s="46">
        <v>85.8</v>
      </c>
      <c r="N5" s="46">
        <v>0.4</v>
      </c>
      <c r="O5" s="46">
        <v>0</v>
      </c>
    </row>
    <row r="6" spans="1:15" x14ac:dyDescent="0.35">
      <c r="A6" s="45">
        <v>44317</v>
      </c>
      <c r="B6" s="46">
        <v>71.900000000000006</v>
      </c>
      <c r="C6" s="46">
        <v>503.2</v>
      </c>
      <c r="D6" s="46">
        <v>366.7</v>
      </c>
      <c r="E6" s="46">
        <v>241.4</v>
      </c>
      <c r="F6" s="46">
        <v>134.9</v>
      </c>
      <c r="G6" s="46">
        <v>57.8</v>
      </c>
      <c r="H6" s="46">
        <v>16.899999999999999</v>
      </c>
      <c r="I6" s="46">
        <v>0.2</v>
      </c>
      <c r="J6" s="46">
        <v>1.3</v>
      </c>
      <c r="K6" s="46">
        <v>5.5</v>
      </c>
      <c r="L6" s="46">
        <v>15.9</v>
      </c>
      <c r="M6" s="46">
        <v>37.5</v>
      </c>
      <c r="N6" s="46">
        <v>2.6</v>
      </c>
      <c r="O6" s="46">
        <v>0.2</v>
      </c>
    </row>
    <row r="7" spans="1:15" x14ac:dyDescent="0.35">
      <c r="A7" s="45">
        <v>44348</v>
      </c>
      <c r="B7" s="46">
        <v>78.7</v>
      </c>
      <c r="C7" s="46">
        <v>723.1</v>
      </c>
      <c r="D7" s="46">
        <v>571.5</v>
      </c>
      <c r="E7" s="46">
        <v>422</v>
      </c>
      <c r="F7" s="46">
        <v>279.2</v>
      </c>
      <c r="G7" s="46">
        <v>156.6</v>
      </c>
      <c r="H7" s="46">
        <v>71.400000000000006</v>
      </c>
      <c r="I7" s="46">
        <v>0</v>
      </c>
      <c r="J7" s="46">
        <v>0.1</v>
      </c>
      <c r="K7" s="46">
        <v>0.3</v>
      </c>
      <c r="L7" s="46">
        <v>1.4</v>
      </c>
      <c r="M7" s="46">
        <v>4.5</v>
      </c>
      <c r="N7" s="46">
        <v>24.4</v>
      </c>
      <c r="O7" s="46">
        <v>4.8</v>
      </c>
    </row>
    <row r="8" spans="1:15" x14ac:dyDescent="0.35">
      <c r="A8" s="45">
        <v>44378</v>
      </c>
      <c r="B8" s="46">
        <v>82.7</v>
      </c>
      <c r="C8" s="46">
        <v>848.3</v>
      </c>
      <c r="D8" s="46">
        <v>695.2</v>
      </c>
      <c r="E8" s="46">
        <v>542.1</v>
      </c>
      <c r="F8" s="46">
        <v>389.3</v>
      </c>
      <c r="G8" s="46">
        <v>242</v>
      </c>
      <c r="H8" s="46">
        <v>125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52.9</v>
      </c>
      <c r="O8" s="46">
        <v>13.6</v>
      </c>
    </row>
    <row r="9" spans="1:15" x14ac:dyDescent="0.35">
      <c r="A9" s="45">
        <v>44409</v>
      </c>
      <c r="B9" s="46">
        <v>83.9</v>
      </c>
      <c r="C9" s="46">
        <v>861.7</v>
      </c>
      <c r="D9" s="46">
        <v>712.4</v>
      </c>
      <c r="E9" s="46">
        <v>563.1</v>
      </c>
      <c r="F9" s="46">
        <v>413.9</v>
      </c>
      <c r="G9" s="46">
        <v>266.60000000000002</v>
      </c>
      <c r="H9" s="46">
        <v>143.30000000000001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6">
        <v>66.099999999999994</v>
      </c>
      <c r="O9" s="46">
        <v>20.9</v>
      </c>
    </row>
    <row r="10" spans="1:15" x14ac:dyDescent="0.35">
      <c r="A10" s="45">
        <v>44440</v>
      </c>
      <c r="B10" s="46">
        <v>82.7</v>
      </c>
      <c r="C10" s="46">
        <v>836.2</v>
      </c>
      <c r="D10" s="46">
        <v>685.3</v>
      </c>
      <c r="E10" s="46">
        <v>534.70000000000005</v>
      </c>
      <c r="F10" s="46">
        <v>385.2</v>
      </c>
      <c r="G10" s="46">
        <v>240.5</v>
      </c>
      <c r="H10" s="46">
        <v>127.6</v>
      </c>
      <c r="I10" s="46">
        <v>0</v>
      </c>
      <c r="J10" s="46">
        <v>0</v>
      </c>
      <c r="K10" s="46">
        <v>0</v>
      </c>
      <c r="L10" s="46">
        <v>0</v>
      </c>
      <c r="M10" s="46">
        <v>0.4</v>
      </c>
      <c r="N10" s="46">
        <v>59</v>
      </c>
      <c r="O10" s="46">
        <v>19.399999999999999</v>
      </c>
    </row>
    <row r="11" spans="1:15" x14ac:dyDescent="0.35">
      <c r="A11" s="45">
        <v>44470</v>
      </c>
      <c r="B11" s="46">
        <v>77.900000000000006</v>
      </c>
      <c r="C11" s="46">
        <v>685.6</v>
      </c>
      <c r="D11" s="46">
        <v>537.79999999999995</v>
      </c>
      <c r="E11" s="46">
        <v>394.5</v>
      </c>
      <c r="F11" s="46">
        <v>259.10000000000002</v>
      </c>
      <c r="G11" s="46">
        <v>142.30000000000001</v>
      </c>
      <c r="H11" s="46">
        <v>65.2</v>
      </c>
      <c r="I11" s="46">
        <v>0</v>
      </c>
      <c r="J11" s="46">
        <v>0</v>
      </c>
      <c r="K11" s="46">
        <v>0.2</v>
      </c>
      <c r="L11" s="46">
        <v>2.2000000000000002</v>
      </c>
      <c r="M11" s="46">
        <v>8.6999999999999993</v>
      </c>
      <c r="N11" s="46">
        <v>23.4</v>
      </c>
      <c r="O11" s="46">
        <v>4.5</v>
      </c>
    </row>
    <row r="12" spans="1:15" x14ac:dyDescent="0.35">
      <c r="A12" s="45">
        <v>44501</v>
      </c>
      <c r="B12" s="46">
        <v>68.5</v>
      </c>
      <c r="C12" s="46">
        <v>437.1</v>
      </c>
      <c r="D12" s="46">
        <v>308.10000000000002</v>
      </c>
      <c r="E12" s="46">
        <v>197.2</v>
      </c>
      <c r="F12" s="46">
        <v>110</v>
      </c>
      <c r="G12" s="46">
        <v>50.1</v>
      </c>
      <c r="H12" s="46">
        <v>17.2</v>
      </c>
      <c r="I12" s="46">
        <v>2.8</v>
      </c>
      <c r="J12" s="46">
        <v>8.4</v>
      </c>
      <c r="K12" s="46">
        <v>21.4</v>
      </c>
      <c r="L12" s="46">
        <v>46.7</v>
      </c>
      <c r="M12" s="46">
        <v>90.1</v>
      </c>
      <c r="N12" s="46">
        <v>3.4</v>
      </c>
      <c r="O12" s="46">
        <v>0.2</v>
      </c>
    </row>
    <row r="13" spans="1:15" x14ac:dyDescent="0.35">
      <c r="A13" s="45">
        <v>44531</v>
      </c>
      <c r="B13" s="46">
        <v>59.7</v>
      </c>
      <c r="C13" s="46">
        <v>234.6</v>
      </c>
      <c r="D13" s="46">
        <v>146.1</v>
      </c>
      <c r="E13" s="46">
        <v>78.5</v>
      </c>
      <c r="F13" s="46">
        <v>33.200000000000003</v>
      </c>
      <c r="G13" s="46">
        <v>9.4</v>
      </c>
      <c r="H13" s="46">
        <v>1.5</v>
      </c>
      <c r="I13" s="46">
        <v>17.2</v>
      </c>
      <c r="J13" s="46">
        <v>43.4</v>
      </c>
      <c r="K13" s="46">
        <v>89.1</v>
      </c>
      <c r="L13" s="46">
        <v>155.1</v>
      </c>
      <c r="M13" s="46">
        <v>242</v>
      </c>
      <c r="N13" s="46">
        <v>0.1</v>
      </c>
      <c r="O13" s="46">
        <v>0</v>
      </c>
    </row>
    <row r="16" spans="1:15" ht="15.5" x14ac:dyDescent="0.35">
      <c r="A16" s="38" t="s">
        <v>56</v>
      </c>
    </row>
    <row r="17" spans="1:15" ht="15.5" x14ac:dyDescent="0.35">
      <c r="A17" s="38"/>
    </row>
    <row r="20" spans="1:15" x14ac:dyDescent="0.35">
      <c r="A20" s="45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</row>
    <row r="21" spans="1:15" x14ac:dyDescent="0.35">
      <c r="A21" s="45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</row>
    <row r="22" spans="1:15" x14ac:dyDescent="0.35">
      <c r="A22" s="45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</row>
    <row r="23" spans="1:15" x14ac:dyDescent="0.35">
      <c r="A23" s="45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</row>
    <row r="24" spans="1:15" x14ac:dyDescent="0.35">
      <c r="A24" s="45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</row>
    <row r="25" spans="1:15" x14ac:dyDescent="0.35">
      <c r="A25" s="45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</row>
    <row r="26" spans="1:15" x14ac:dyDescent="0.35">
      <c r="A26" s="45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</row>
    <row r="27" spans="1:15" x14ac:dyDescent="0.35">
      <c r="A27" s="45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</row>
    <row r="28" spans="1:15" x14ac:dyDescent="0.35">
      <c r="A28" s="45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</row>
    <row r="29" spans="1:15" x14ac:dyDescent="0.35">
      <c r="A29" s="45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</row>
    <row r="30" spans="1:15" x14ac:dyDescent="0.35">
      <c r="A30" s="45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15" x14ac:dyDescent="0.35">
      <c r="A31" s="45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3" spans="1:15" x14ac:dyDescent="0.35">
      <c r="A33" s="45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 x14ac:dyDescent="0.35">
      <c r="A34" s="45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</row>
    <row r="35" spans="1:15" x14ac:dyDescent="0.35">
      <c r="A35" s="45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1:15" x14ac:dyDescent="0.35">
      <c r="A36" s="45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1:15" x14ac:dyDescent="0.35">
      <c r="A37" s="45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5" x14ac:dyDescent="0.35">
      <c r="A38" s="45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</row>
    <row r="39" spans="1:15" x14ac:dyDescent="0.35">
      <c r="A39" s="45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1:15" x14ac:dyDescent="0.35">
      <c r="A40" s="45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1:15" x14ac:dyDescent="0.35">
      <c r="A41" s="45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</row>
    <row r="42" spans="1:15" x14ac:dyDescent="0.35">
      <c r="A42" s="45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</row>
    <row r="43" spans="1:15" x14ac:dyDescent="0.35">
      <c r="A43" s="45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5" x14ac:dyDescent="0.35">
      <c r="A44" s="45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03122-0A22-47F6-AC23-B32F691279D0}">
  <dimension ref="A1:L47"/>
  <sheetViews>
    <sheetView workbookViewId="0"/>
  </sheetViews>
  <sheetFormatPr defaultColWidth="9.296875" defaultRowHeight="14.5" x14ac:dyDescent="0.35"/>
  <cols>
    <col min="1" max="1" width="29.796875" style="35" customWidth="1"/>
    <col min="2" max="16384" width="9.296875" style="35"/>
  </cols>
  <sheetData>
    <row r="1" spans="1:8" x14ac:dyDescent="0.35">
      <c r="A1" s="39" t="s">
        <v>72</v>
      </c>
    </row>
    <row r="2" spans="1:8" x14ac:dyDescent="0.35">
      <c r="A2" s="40" t="s">
        <v>73</v>
      </c>
      <c r="B2" s="40" t="s">
        <v>74</v>
      </c>
      <c r="C2" s="40" t="s">
        <v>75</v>
      </c>
      <c r="D2" s="40" t="s">
        <v>76</v>
      </c>
      <c r="E2" s="40" t="s">
        <v>77</v>
      </c>
      <c r="F2" s="40" t="s">
        <v>78</v>
      </c>
      <c r="G2" s="40" t="s">
        <v>79</v>
      </c>
    </row>
    <row r="3" spans="1:8" x14ac:dyDescent="0.35">
      <c r="A3" s="35" t="s">
        <v>80</v>
      </c>
      <c r="B3" s="41">
        <v>25.982745570818604</v>
      </c>
      <c r="C3" s="41">
        <v>0.64171068525300812</v>
      </c>
      <c r="D3" s="41">
        <v>40.489812882848213</v>
      </c>
      <c r="E3" s="42">
        <v>3.0815220663621172E-37</v>
      </c>
      <c r="G3" s="35" t="s">
        <v>81</v>
      </c>
    </row>
    <row r="4" spans="1:8" x14ac:dyDescent="0.35">
      <c r="A4" s="35" t="s">
        <v>82</v>
      </c>
      <c r="B4" s="41">
        <v>1.9013107695056755</v>
      </c>
      <c r="C4" s="41">
        <v>8.640038629999508E-2</v>
      </c>
      <c r="D4" s="41">
        <v>22.005813294677175</v>
      </c>
      <c r="E4" s="42">
        <v>7.4770126403229175E-27</v>
      </c>
    </row>
    <row r="5" spans="1:8" x14ac:dyDescent="0.35">
      <c r="A5" s="35" t="s">
        <v>83</v>
      </c>
      <c r="B5" s="41">
        <v>1.7154231058857132</v>
      </c>
      <c r="C5" s="41">
        <v>9.113144284397616E-2</v>
      </c>
      <c r="D5" s="41">
        <v>18.823614027736241</v>
      </c>
      <c r="E5" s="42">
        <v>3.0220475222867931E-24</v>
      </c>
    </row>
    <row r="6" spans="1:8" x14ac:dyDescent="0.35">
      <c r="A6" s="35" t="s">
        <v>84</v>
      </c>
      <c r="B6" s="41">
        <v>1.6563541610174566</v>
      </c>
      <c r="C6" s="41">
        <v>0.14025140800852817</v>
      </c>
      <c r="D6" s="41">
        <v>11.809893280477725</v>
      </c>
      <c r="E6" s="42">
        <v>9.00877947936333E-17</v>
      </c>
    </row>
    <row r="7" spans="1:8" x14ac:dyDescent="0.35">
      <c r="A7" s="35" t="s">
        <v>85</v>
      </c>
      <c r="B7" s="41">
        <v>0.56833513844176997</v>
      </c>
      <c r="C7" s="41">
        <v>0.3015968437208662</v>
      </c>
      <c r="D7" s="41">
        <v>1.8844200470737529</v>
      </c>
      <c r="E7" s="42">
        <v>6.2737442691685671E-2</v>
      </c>
    </row>
    <row r="8" spans="1:8" x14ac:dyDescent="0.35">
      <c r="A8" s="35" t="s">
        <v>86</v>
      </c>
      <c r="B8" s="41">
        <v>0.77249188614239161</v>
      </c>
      <c r="C8" s="41">
        <v>0.12645841400609056</v>
      </c>
      <c r="D8" s="41">
        <v>6.1086634069693968</v>
      </c>
      <c r="E8" s="42">
        <v>4.4806337752453317E-8</v>
      </c>
      <c r="G8" s="43"/>
      <c r="H8" s="43"/>
    </row>
    <row r="9" spans="1:8" x14ac:dyDescent="0.35">
      <c r="A9" s="35" t="s">
        <v>87</v>
      </c>
      <c r="B9" s="41">
        <v>0.99589007784283701</v>
      </c>
      <c r="C9" s="41">
        <v>9.1272432339492116E-2</v>
      </c>
      <c r="D9" s="41">
        <v>10.911181528926248</v>
      </c>
      <c r="E9" s="42">
        <v>1.4149721632963387E-15</v>
      </c>
      <c r="G9" s="43"/>
      <c r="H9" s="43"/>
    </row>
    <row r="10" spans="1:8" x14ac:dyDescent="0.35">
      <c r="A10" s="35" t="s">
        <v>88</v>
      </c>
      <c r="B10" s="41">
        <v>1.4156157255944608</v>
      </c>
      <c r="C10" s="41">
        <v>5.4863337686114337E-2</v>
      </c>
      <c r="D10" s="41">
        <v>25.802581200828886</v>
      </c>
      <c r="E10" s="42">
        <v>1.5419548905174453E-29</v>
      </c>
      <c r="G10" s="43"/>
      <c r="H10" s="43"/>
    </row>
    <row r="11" spans="1:8" x14ac:dyDescent="0.35">
      <c r="A11" s="35" t="s">
        <v>89</v>
      </c>
      <c r="B11" s="41">
        <v>1.6352063233323686</v>
      </c>
      <c r="C11" s="41">
        <v>4.346190198541014E-2</v>
      </c>
      <c r="D11" s="41">
        <v>37.623901592739685</v>
      </c>
      <c r="E11" s="42">
        <v>5.6211966906389143E-36</v>
      </c>
      <c r="G11" s="43"/>
      <c r="H11" s="43"/>
    </row>
    <row r="12" spans="1:8" x14ac:dyDescent="0.35">
      <c r="A12" s="35" t="s">
        <v>90</v>
      </c>
      <c r="B12" s="41">
        <v>1.6801128059862596</v>
      </c>
      <c r="C12" s="41">
        <v>4.0695483489876838E-2</v>
      </c>
      <c r="D12" s="41">
        <v>41.284994350888944</v>
      </c>
      <c r="E12" s="42">
        <v>1.4268029521227838E-37</v>
      </c>
      <c r="G12" s="43"/>
      <c r="H12" s="43"/>
    </row>
    <row r="13" spans="1:8" x14ac:dyDescent="0.35">
      <c r="A13" s="35" t="s">
        <v>91</v>
      </c>
      <c r="B13" s="41">
        <v>1.6926184107464066</v>
      </c>
      <c r="C13" s="41">
        <v>4.3648553193655473E-2</v>
      </c>
      <c r="D13" s="41">
        <v>38.778339415667894</v>
      </c>
      <c r="E13" s="42">
        <v>1.7017585670031131E-36</v>
      </c>
      <c r="G13" s="43"/>
      <c r="H13" s="43"/>
    </row>
    <row r="14" spans="1:8" x14ac:dyDescent="0.35">
      <c r="A14" s="35" t="s">
        <v>92</v>
      </c>
      <c r="B14" s="41">
        <v>1.4755195629852664</v>
      </c>
      <c r="C14" s="41">
        <v>5.7460040544335289E-2</v>
      </c>
      <c r="D14" s="41">
        <v>25.679055374957109</v>
      </c>
      <c r="E14" s="42">
        <v>1.8594732357026167E-29</v>
      </c>
      <c r="G14" s="43"/>
      <c r="H14" s="43"/>
    </row>
    <row r="15" spans="1:8" x14ac:dyDescent="0.35">
      <c r="A15" s="35" t="s">
        <v>93</v>
      </c>
      <c r="B15" s="41">
        <v>0.89043132676864356</v>
      </c>
      <c r="C15" s="41">
        <v>0.12166121763157911</v>
      </c>
      <c r="D15" s="41">
        <v>7.3189414351013191</v>
      </c>
      <c r="E15" s="42">
        <v>4.0774058150952131E-10</v>
      </c>
      <c r="G15" s="43"/>
      <c r="H15" s="43"/>
    </row>
    <row r="16" spans="1:8" x14ac:dyDescent="0.35">
      <c r="A16" s="35" t="s">
        <v>94</v>
      </c>
      <c r="B16" s="41">
        <v>1.1632776941371004</v>
      </c>
      <c r="C16" s="41">
        <v>0.37978099090696577</v>
      </c>
      <c r="D16" s="41">
        <v>3.0630224313203351</v>
      </c>
      <c r="E16" s="42">
        <v>2.893550111889377E-3</v>
      </c>
    </row>
    <row r="17" spans="1:12" x14ac:dyDescent="0.35">
      <c r="A17" s="35" t="s">
        <v>95</v>
      </c>
      <c r="B17" s="41">
        <v>1.7398334255293093</v>
      </c>
      <c r="C17" s="41">
        <v>0.13574897896746432</v>
      </c>
      <c r="D17" s="41">
        <v>12.816548888712484</v>
      </c>
      <c r="E17" s="42">
        <v>4.9031537646625284E-18</v>
      </c>
    </row>
    <row r="18" spans="1:12" x14ac:dyDescent="0.35">
      <c r="A18" s="35" t="s">
        <v>96</v>
      </c>
      <c r="B18" s="41">
        <v>0.4536102842376078</v>
      </c>
      <c r="C18" s="41">
        <v>9.4361584224158315E-2</v>
      </c>
      <c r="D18" s="41">
        <v>4.8071499431383558</v>
      </c>
      <c r="E18" s="42">
        <v>6.9703295551151488E-6</v>
      </c>
    </row>
    <row r="21" spans="1:12" x14ac:dyDescent="0.35">
      <c r="A21" s="39" t="s">
        <v>43</v>
      </c>
    </row>
    <row r="22" spans="1:12" x14ac:dyDescent="0.35">
      <c r="A22" s="40" t="s">
        <v>73</v>
      </c>
      <c r="B22" s="40" t="s">
        <v>74</v>
      </c>
      <c r="C22" s="40" t="s">
        <v>75</v>
      </c>
      <c r="D22" s="40" t="s">
        <v>76</v>
      </c>
      <c r="E22" s="40" t="s">
        <v>77</v>
      </c>
      <c r="F22" s="40" t="s">
        <v>78</v>
      </c>
      <c r="G22" s="40" t="s">
        <v>79</v>
      </c>
    </row>
    <row r="23" spans="1:12" x14ac:dyDescent="0.35">
      <c r="A23" s="35" t="s">
        <v>80</v>
      </c>
      <c r="B23" s="41">
        <v>221.82127640456656</v>
      </c>
      <c r="C23" s="41">
        <v>3.7392434568102195</v>
      </c>
      <c r="D23" s="41">
        <v>59.322501721723228</v>
      </c>
      <c r="E23" s="42">
        <v>8.4723513578478894E-44</v>
      </c>
      <c r="G23" s="35" t="s">
        <v>81</v>
      </c>
      <c r="H23" s="44"/>
      <c r="I23" s="44"/>
      <c r="J23" s="44"/>
      <c r="K23" s="44"/>
      <c r="L23" s="44"/>
    </row>
    <row r="24" spans="1:12" x14ac:dyDescent="0.35">
      <c r="A24" s="35" t="s">
        <v>97</v>
      </c>
      <c r="B24" s="41">
        <v>0.50698993189580954</v>
      </c>
      <c r="C24" s="41">
        <v>0.45614918851529757</v>
      </c>
      <c r="D24" s="41">
        <v>1.111456393347956</v>
      </c>
      <c r="E24" s="42">
        <v>0.26936249167399595</v>
      </c>
      <c r="H24" s="44"/>
      <c r="I24" s="44"/>
      <c r="J24" s="44"/>
      <c r="K24" s="44"/>
      <c r="L24" s="44"/>
    </row>
    <row r="25" spans="1:12" x14ac:dyDescent="0.35">
      <c r="A25" s="35" t="s">
        <v>98</v>
      </c>
      <c r="B25" s="41">
        <v>1.3445810504804416</v>
      </c>
      <c r="C25" s="41">
        <v>0.4746904296681051</v>
      </c>
      <c r="D25" s="41">
        <v>2.8325429931683019</v>
      </c>
      <c r="E25" s="42">
        <v>5.7108272923352878E-3</v>
      </c>
      <c r="H25" s="44"/>
      <c r="I25" s="44"/>
      <c r="J25" s="44"/>
      <c r="K25" s="44"/>
      <c r="L25" s="44"/>
    </row>
    <row r="26" spans="1:12" x14ac:dyDescent="0.35">
      <c r="A26" s="35" t="s">
        <v>99</v>
      </c>
      <c r="B26" s="41">
        <v>2.2128627666657636</v>
      </c>
      <c r="C26" s="41">
        <v>0.70019812577217488</v>
      </c>
      <c r="D26" s="41">
        <v>3.1603380317898311</v>
      </c>
      <c r="E26" s="42">
        <v>2.1585088250665953E-3</v>
      </c>
      <c r="H26" s="44"/>
      <c r="I26" s="44"/>
      <c r="J26" s="44"/>
      <c r="K26" s="44"/>
      <c r="L26" s="44"/>
    </row>
    <row r="27" spans="1:12" x14ac:dyDescent="0.35">
      <c r="A27" s="35" t="s">
        <v>100</v>
      </c>
      <c r="B27" s="41">
        <v>2.9411310495528471</v>
      </c>
      <c r="C27" s="41">
        <v>0.74348587972324442</v>
      </c>
      <c r="D27" s="41">
        <v>3.9558667215679404</v>
      </c>
      <c r="E27" s="42">
        <v>1.5730628315491836E-4</v>
      </c>
      <c r="H27" s="44"/>
      <c r="I27" s="44"/>
      <c r="J27" s="44"/>
      <c r="K27" s="44"/>
      <c r="L27" s="44"/>
    </row>
    <row r="28" spans="1:12" x14ac:dyDescent="0.35">
      <c r="A28" s="35" t="s">
        <v>101</v>
      </c>
      <c r="B28" s="41">
        <v>3.3763120788520862</v>
      </c>
      <c r="C28" s="41">
        <v>0.49789357340083407</v>
      </c>
      <c r="D28" s="41">
        <v>6.7811923254810784</v>
      </c>
      <c r="E28" s="42">
        <v>3.314169554327274E-9</v>
      </c>
      <c r="H28" s="44"/>
      <c r="I28" s="44"/>
      <c r="J28" s="44"/>
      <c r="K28" s="44"/>
      <c r="L28" s="44"/>
    </row>
    <row r="29" spans="1:12" x14ac:dyDescent="0.35">
      <c r="A29" s="35" t="s">
        <v>102</v>
      </c>
      <c r="B29" s="41">
        <v>3.9249356353141343</v>
      </c>
      <c r="C29" s="41">
        <v>0.30430079436545793</v>
      </c>
      <c r="D29" s="41">
        <v>12.898210284000708</v>
      </c>
      <c r="E29" s="42">
        <v>4.0720783568734706E-18</v>
      </c>
      <c r="H29" s="44"/>
      <c r="I29" s="44"/>
      <c r="J29" s="44"/>
      <c r="K29" s="44"/>
      <c r="L29" s="44"/>
    </row>
    <row r="30" spans="1:12" x14ac:dyDescent="0.35">
      <c r="A30" s="35" t="s">
        <v>103</v>
      </c>
      <c r="B30" s="41">
        <v>4.1981237326266809</v>
      </c>
      <c r="C30" s="41">
        <v>0.24169152037682048</v>
      </c>
      <c r="D30" s="41">
        <v>17.369760122661315</v>
      </c>
      <c r="E30" s="42">
        <v>6.7270502975839008E-23</v>
      </c>
      <c r="H30" s="44"/>
      <c r="I30" s="44"/>
      <c r="J30" s="44"/>
      <c r="K30" s="44"/>
      <c r="L30" s="44"/>
    </row>
    <row r="31" spans="1:12" x14ac:dyDescent="0.35">
      <c r="A31" s="35" t="s">
        <v>104</v>
      </c>
      <c r="B31" s="41">
        <v>4.478551783088295</v>
      </c>
      <c r="C31" s="41">
        <v>0.23049095071435963</v>
      </c>
      <c r="D31" s="41">
        <v>19.430488568891484</v>
      </c>
      <c r="E31" s="42">
        <v>9.4415313357276315E-25</v>
      </c>
      <c r="H31" s="44"/>
      <c r="I31" s="44"/>
      <c r="J31" s="44"/>
      <c r="K31" s="44"/>
      <c r="L31" s="44"/>
    </row>
    <row r="32" spans="1:12" x14ac:dyDescent="0.35">
      <c r="A32" s="35" t="s">
        <v>105</v>
      </c>
      <c r="B32" s="41">
        <v>4.9568494830159766</v>
      </c>
      <c r="C32" s="41">
        <v>0.24566459209686703</v>
      </c>
      <c r="D32" s="41">
        <v>20.177305327995583</v>
      </c>
      <c r="E32" s="42">
        <v>2.2243404287969364E-25</v>
      </c>
      <c r="H32" s="44"/>
      <c r="I32" s="44"/>
      <c r="J32" s="44"/>
      <c r="K32" s="44"/>
      <c r="L32" s="44"/>
    </row>
    <row r="33" spans="1:12" x14ac:dyDescent="0.35">
      <c r="A33" s="35" t="s">
        <v>106</v>
      </c>
      <c r="B33" s="41">
        <v>4.9105849079114137</v>
      </c>
      <c r="C33" s="41">
        <v>0.31654439967260489</v>
      </c>
      <c r="D33" s="41">
        <v>15.513099941083548</v>
      </c>
      <c r="E33" s="42">
        <v>4.6906730236695641E-21</v>
      </c>
      <c r="H33" s="44"/>
      <c r="I33" s="44"/>
      <c r="J33" s="44"/>
      <c r="K33" s="44"/>
      <c r="L33" s="44"/>
    </row>
    <row r="34" spans="1:12" x14ac:dyDescent="0.35">
      <c r="A34" s="35" t="s">
        <v>107</v>
      </c>
      <c r="B34" s="41">
        <v>4.1633408180621228</v>
      </c>
      <c r="C34" s="41">
        <v>0.59416757539889431</v>
      </c>
      <c r="D34" s="41">
        <v>7.0070145030500264</v>
      </c>
      <c r="E34" s="42">
        <v>1.3840085234974647E-9</v>
      </c>
      <c r="H34" s="44"/>
      <c r="I34" s="44"/>
      <c r="J34" s="44"/>
      <c r="K34" s="44"/>
      <c r="L34" s="44"/>
    </row>
    <row r="35" spans="1:12" x14ac:dyDescent="0.35">
      <c r="A35" s="35" t="s">
        <v>108</v>
      </c>
      <c r="B35" s="41">
        <v>1.4756791087194858</v>
      </c>
      <c r="C35" s="41">
        <v>0.71774670767300763</v>
      </c>
      <c r="D35" s="41">
        <v>2.0559886836733194</v>
      </c>
      <c r="E35" s="42">
        <v>4.2710340979188556E-2</v>
      </c>
      <c r="H35" s="44"/>
      <c r="I35" s="44"/>
      <c r="J35" s="44"/>
      <c r="K35" s="44"/>
      <c r="L35" s="44"/>
    </row>
    <row r="36" spans="1:12" x14ac:dyDescent="0.35">
      <c r="A36" s="35" t="s">
        <v>96</v>
      </c>
      <c r="B36" s="41">
        <v>0.69399255415677541</v>
      </c>
      <c r="C36" s="41">
        <v>7.9436718429624895E-2</v>
      </c>
      <c r="D36" s="41">
        <v>8.7364202333156786</v>
      </c>
      <c r="E36" s="42">
        <v>2.198441253017275E-12</v>
      </c>
      <c r="H36" s="44"/>
      <c r="I36" s="44"/>
      <c r="J36" s="44"/>
      <c r="K36" s="44"/>
      <c r="L36" s="44"/>
    </row>
    <row r="39" spans="1:12" x14ac:dyDescent="0.35">
      <c r="A39" s="39" t="s">
        <v>44</v>
      </c>
    </row>
    <row r="40" spans="1:12" x14ac:dyDescent="0.35">
      <c r="A40" s="40" t="s">
        <v>73</v>
      </c>
      <c r="B40" s="40" t="s">
        <v>74</v>
      </c>
      <c r="C40" s="40" t="s">
        <v>75</v>
      </c>
      <c r="D40" s="40" t="s">
        <v>76</v>
      </c>
      <c r="E40" s="40" t="s">
        <v>77</v>
      </c>
      <c r="F40" s="40" t="s">
        <v>78</v>
      </c>
      <c r="G40" s="40" t="s">
        <v>79</v>
      </c>
    </row>
    <row r="41" spans="1:12" x14ac:dyDescent="0.35">
      <c r="A41" s="35" t="s">
        <v>80</v>
      </c>
      <c r="B41" s="41">
        <v>321.59472874137185</v>
      </c>
      <c r="C41" s="41">
        <v>4.9942192610180776</v>
      </c>
      <c r="D41" s="41">
        <v>64.393394028882582</v>
      </c>
      <c r="E41" s="42">
        <v>1.878490520899131E-45</v>
      </c>
      <c r="G41" s="35" t="s">
        <v>81</v>
      </c>
    </row>
    <row r="42" spans="1:12" x14ac:dyDescent="0.35">
      <c r="A42" s="35" t="s">
        <v>109</v>
      </c>
      <c r="B42" s="41">
        <v>2.5443807409139856</v>
      </c>
      <c r="C42" s="41">
        <v>0.35715515734801839</v>
      </c>
      <c r="D42" s="41">
        <v>7.1240207191931866</v>
      </c>
      <c r="E42" s="42">
        <v>6.9235645390597744E-10</v>
      </c>
    </row>
    <row r="43" spans="1:12" x14ac:dyDescent="0.35">
      <c r="A43" s="35" t="s">
        <v>96</v>
      </c>
      <c r="B43" s="41">
        <v>0.64760216699921003</v>
      </c>
      <c r="C43" s="41">
        <v>7.3461662703643918E-2</v>
      </c>
      <c r="D43" s="41">
        <v>8.8155119713494727</v>
      </c>
      <c r="E43" s="42">
        <v>1.2071824373607884E-12</v>
      </c>
    </row>
    <row r="46" spans="1:12" ht="15.5" x14ac:dyDescent="0.35">
      <c r="A46" s="38" t="s">
        <v>56</v>
      </c>
    </row>
    <row r="47" spans="1:12" ht="15.5" x14ac:dyDescent="0.35">
      <c r="A47" s="38" t="s">
        <v>110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6F39D0-7A26-4BD7-80AC-C87D365B6E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987117-3B75-4BBA-9587-14E707C7485C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9B6C4B5-5FFA-4D72-8061-875B935F21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YR_END_12_21</vt:lpstr>
      <vt:lpstr>ETI_Customers</vt:lpstr>
      <vt:lpstr>ETI_Sales</vt:lpstr>
      <vt:lpstr>ETI_MonthlyVariance</vt:lpstr>
      <vt:lpstr>ETI_MnthCycWthr</vt:lpstr>
      <vt:lpstr>ETI_MnthNCycWthr</vt:lpstr>
      <vt:lpstr>Coefficients</vt:lpstr>
      <vt:lpstr>YR_END_12_21!Print_Area</vt:lpstr>
      <vt:lpstr>YR_END_12_21!ResELEC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Nguyen, My Tien</dc:creator>
  <cp:keywords/>
  <dc:description/>
  <cp:lastModifiedBy>Papadakis, Panagiotis</cp:lastModifiedBy>
  <cp:revision/>
  <dcterms:created xsi:type="dcterms:W3CDTF">2022-10-10T13:58:02Z</dcterms:created>
  <dcterms:modified xsi:type="dcterms:W3CDTF">2022-10-20T13:44:59Z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2022-10-10T13:58:03Z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686fbb14-622c-4985-86ea-1cafc051b751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